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65" windowWidth="19155" windowHeight="10890"/>
  </bookViews>
  <sheets>
    <sheet name="2019-2021" sheetId="2" r:id="rId1"/>
  </sheets>
  <definedNames>
    <definedName name="_xlnm._FilterDatabase" localSheetId="0" hidden="1">'2019-2021'!$A$14:$T$16</definedName>
    <definedName name="_xlnm.Print_Titles" localSheetId="0">'2019-2021'!$10:$13</definedName>
  </definedNames>
  <calcPr calcId="145621"/>
</workbook>
</file>

<file path=xl/calcChain.xml><?xml version="1.0" encoding="utf-8"?>
<calcChain xmlns="http://schemas.openxmlformats.org/spreadsheetml/2006/main">
  <c r="M93" i="2" l="1"/>
  <c r="N93" i="2"/>
  <c r="L93" i="2"/>
  <c r="L88" i="2" s="1"/>
  <c r="M38" i="2"/>
  <c r="N38" i="2"/>
  <c r="L38" i="2"/>
  <c r="M44" i="2"/>
  <c r="N44" i="2"/>
  <c r="L44" i="2"/>
  <c r="L14" i="2"/>
  <c r="M97" i="2"/>
  <c r="N97" i="2"/>
  <c r="L97" i="2"/>
  <c r="M104" i="2"/>
  <c r="N104" i="2"/>
  <c r="L104" i="2"/>
  <c r="M135" i="2"/>
  <c r="N135" i="2"/>
  <c r="L135" i="2"/>
  <c r="M95" i="2"/>
  <c r="N95" i="2"/>
  <c r="L95" i="2"/>
  <c r="M71" i="2"/>
  <c r="N71" i="2"/>
  <c r="L71" i="2"/>
  <c r="M32" i="2"/>
  <c r="N32" i="2"/>
  <c r="L32" i="2"/>
  <c r="L103" i="2" l="1"/>
  <c r="L85" i="2" s="1"/>
  <c r="M125" i="2"/>
  <c r="N125" i="2"/>
  <c r="L125" i="2"/>
  <c r="M89" i="2"/>
  <c r="M91" i="2"/>
  <c r="N91" i="2"/>
  <c r="N89" i="2"/>
  <c r="L89" i="2"/>
  <c r="L91" i="2"/>
  <c r="M75" i="2"/>
  <c r="M74" i="2" s="1"/>
  <c r="N75" i="2"/>
  <c r="L75" i="2"/>
  <c r="L74" i="2" s="1"/>
  <c r="N74" i="2"/>
  <c r="M69" i="2"/>
  <c r="N69" i="2"/>
  <c r="L69" i="2"/>
  <c r="M67" i="2"/>
  <c r="N67" i="2"/>
  <c r="L67" i="2"/>
  <c r="M63" i="2"/>
  <c r="N63" i="2"/>
  <c r="L63" i="2"/>
  <c r="M61" i="2"/>
  <c r="N61" i="2"/>
  <c r="L61" i="2"/>
  <c r="M59" i="2"/>
  <c r="N59" i="2"/>
  <c r="L59" i="2"/>
  <c r="M57" i="2"/>
  <c r="N57" i="2"/>
  <c r="L57" i="2"/>
  <c r="M55" i="2"/>
  <c r="N55" i="2"/>
  <c r="L55" i="2"/>
  <c r="M129" i="2"/>
  <c r="N129" i="2"/>
  <c r="L129" i="2"/>
  <c r="M133" i="2"/>
  <c r="M103" i="2" s="1"/>
  <c r="N133" i="2"/>
  <c r="L133" i="2"/>
  <c r="M131" i="2"/>
  <c r="N131" i="2"/>
  <c r="L131" i="2"/>
  <c r="M127" i="2"/>
  <c r="N127" i="2"/>
  <c r="L127" i="2"/>
  <c r="M123" i="2"/>
  <c r="N123" i="2"/>
  <c r="L123" i="2"/>
  <c r="M121" i="2"/>
  <c r="N121" i="2"/>
  <c r="L121" i="2"/>
  <c r="M119" i="2"/>
  <c r="N119" i="2"/>
  <c r="L119" i="2"/>
  <c r="M86" i="2"/>
  <c r="N86" i="2"/>
  <c r="L86" i="2"/>
  <c r="M16" i="2"/>
  <c r="N16" i="2"/>
  <c r="N15" i="2" s="1"/>
  <c r="N14" i="2" s="1"/>
  <c r="L16" i="2"/>
  <c r="L15" i="2" s="1"/>
  <c r="M82" i="2"/>
  <c r="M81" i="2" s="1"/>
  <c r="N82" i="2"/>
  <c r="N81" i="2" s="1"/>
  <c r="L82" i="2"/>
  <c r="L81" i="2" s="1"/>
  <c r="M15" i="2"/>
  <c r="M14" i="2" s="1"/>
  <c r="M51" i="2"/>
  <c r="M50" i="2" s="1"/>
  <c r="N51" i="2"/>
  <c r="N50" i="2" s="1"/>
  <c r="L51" i="2"/>
  <c r="L50" i="2" s="1"/>
  <c r="M47" i="2"/>
  <c r="M46" i="2" s="1"/>
  <c r="N47" i="2"/>
  <c r="N46" i="2" s="1"/>
  <c r="L47" i="2"/>
  <c r="L46" i="2" s="1"/>
  <c r="M40" i="2"/>
  <c r="M42" i="2"/>
  <c r="N40" i="2"/>
  <c r="L40" i="2"/>
  <c r="L42" i="2"/>
  <c r="N42" i="2"/>
  <c r="M36" i="2"/>
  <c r="M35" i="2" s="1"/>
  <c r="N36" i="2"/>
  <c r="N35" i="2" s="1"/>
  <c r="L36" i="2"/>
  <c r="L35" i="2" s="1"/>
  <c r="M31" i="2"/>
  <c r="N31" i="2"/>
  <c r="L31" i="2"/>
  <c r="M29" i="2"/>
  <c r="N29" i="2"/>
  <c r="L29" i="2"/>
  <c r="M25" i="2"/>
  <c r="N25" i="2"/>
  <c r="L25" i="2"/>
  <c r="M27" i="2"/>
  <c r="N27" i="2"/>
  <c r="L27" i="2"/>
  <c r="M19" i="2"/>
  <c r="M18" i="2" s="1"/>
  <c r="N19" i="2"/>
  <c r="N18" i="2" s="1"/>
  <c r="L19" i="2"/>
  <c r="L18" i="2" s="1"/>
  <c r="N103" i="2" l="1"/>
  <c r="M88" i="2"/>
  <c r="N54" i="2"/>
  <c r="N88" i="2"/>
  <c r="L39" i="2"/>
  <c r="N53" i="2"/>
  <c r="M54" i="2"/>
  <c r="L54" i="2"/>
  <c r="M53" i="2"/>
  <c r="N39" i="2"/>
  <c r="L84" i="2"/>
  <c r="L138" i="2" s="1"/>
  <c r="N24" i="2"/>
  <c r="L53" i="2"/>
  <c r="M39" i="2"/>
  <c r="L24" i="2"/>
  <c r="M24" i="2"/>
  <c r="M85" i="2" l="1"/>
  <c r="M84" i="2" s="1"/>
  <c r="N85" i="2"/>
  <c r="N84" i="2" s="1"/>
  <c r="M138" i="2" l="1"/>
  <c r="N138" i="2"/>
</calcChain>
</file>

<file path=xl/sharedStrings.xml><?xml version="1.0" encoding="utf-8"?>
<sst xmlns="http://schemas.openxmlformats.org/spreadsheetml/2006/main" count="1305" uniqueCount="246">
  <si>
    <t>Финансовый орган</t>
  </si>
  <si>
    <t>Наименование публично-правового образования</t>
  </si>
  <si>
    <t>Единица измерения</t>
  </si>
  <si>
    <t>Наименование группы источников доходов бюджетов /наименование источника дохода бюджета</t>
  </si>
  <si>
    <t>Код классификации доходов бюджетов</t>
  </si>
  <si>
    <t>Наименование кода классификации доходов бюджетов</t>
  </si>
  <si>
    <t>код вида доходов бюджетов</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</si>
  <si>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</si>
  <si>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</si>
  <si>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</si>
  <si>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</si>
  <si>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</si>
  <si>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</si>
  <si>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</si>
  <si>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</si>
  <si>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НАЛОГОВЫЕ И НЕНАЛОГОВЫЕ ДОХОДЫ</t>
  </si>
  <si>
    <t>00</t>
  </si>
  <si>
    <t>000</t>
  </si>
  <si>
    <t>0000</t>
  </si>
  <si>
    <t>01</t>
  </si>
  <si>
    <t>110</t>
  </si>
  <si>
    <t>Управление Федеральной налоговой службы по Республике Крым</t>
  </si>
  <si>
    <t>код главного администратора доходов бюджета</t>
  </si>
  <si>
    <t>Наименование главного администратора доходов  бюджета</t>
  </si>
  <si>
    <t>рублей</t>
  </si>
  <si>
    <t>Налог на доходы физических лиц</t>
  </si>
  <si>
    <t>02</t>
  </si>
  <si>
    <t>03</t>
  </si>
  <si>
    <t>Налоги на товары (работы, услуги), реализуемые на территории Российской Федерации</t>
  </si>
  <si>
    <t>Налоги на прибыль, доходы</t>
  </si>
  <si>
    <t>100</t>
  </si>
  <si>
    <t>1</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</si>
  <si>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</si>
  <si>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</si>
  <si>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</si>
  <si>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</si>
  <si>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</si>
  <si>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</si>
  <si>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</si>
  <si>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250</t>
  </si>
  <si>
    <t>260</t>
  </si>
  <si>
    <t>Налоги на совокупный доход</t>
  </si>
  <si>
    <t>182</t>
  </si>
  <si>
    <t>05</t>
  </si>
  <si>
    <t>Единый налог на вмененный доход для отдельных видов деятельности</t>
  </si>
  <si>
    <t>010</t>
  </si>
  <si>
    <t>1000</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</si>
  <si>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</si>
  <si>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</si>
  <si>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04</t>
  </si>
  <si>
    <t>Налоги на имущество</t>
  </si>
  <si>
    <t>Земельный налог</t>
  </si>
  <si>
    <t>06</t>
  </si>
  <si>
    <t>032</t>
  </si>
  <si>
    <t>Государственная пошлина</t>
  </si>
  <si>
    <t>Государственная пошлина по делам, рассматриваемым в судах общей юрисдикции, мировыми судьями</t>
  </si>
  <si>
    <t>08</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</si>
  <si>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</si>
  <si>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</si>
  <si>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</si>
  <si>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</si>
  <si>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</si>
  <si>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</si>
  <si>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903</t>
  </si>
  <si>
    <t>11</t>
  </si>
  <si>
    <t>120</t>
  </si>
  <si>
    <t>024</t>
  </si>
  <si>
    <t>020</t>
  </si>
  <si>
    <t>034</t>
  </si>
  <si>
    <t>030</t>
  </si>
  <si>
    <t>Платежи при пользовании природными ресурсами</t>
  </si>
  <si>
    <t>Плата за негативное воздействие на окружающую среду</t>
  </si>
  <si>
    <t>048</t>
  </si>
  <si>
    <t>12</t>
  </si>
  <si>
    <t>6000</t>
  </si>
  <si>
    <t>040</t>
  </si>
  <si>
    <t>922</t>
  </si>
  <si>
    <t>0001</t>
  </si>
  <si>
    <t>0002</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</si>
  <si>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</si>
  <si>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</si>
  <si>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</si>
  <si>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14</t>
  </si>
  <si>
    <t>430</t>
  </si>
  <si>
    <t>Штрафы, санкции, возмещение ущерба</t>
  </si>
  <si>
    <t>16</t>
  </si>
  <si>
    <t>Прочие неналоговые доходы</t>
  </si>
  <si>
    <t>17</t>
  </si>
  <si>
    <t>Прочие неналоговые доходы бюджетов городских округов (плата за размещение нестационарных объектов торговли)</t>
  </si>
  <si>
    <t>180</t>
  </si>
  <si>
    <t>0003</t>
  </si>
  <si>
    <t>Администрация города Армянска Республики Крым</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</si>
  <si>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</si>
  <si>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</si>
  <si>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городских округов на выравнивание бюджетной обеспеченности</t>
  </si>
  <si>
    <t>Субсидии бюджетам на обеспечение развития и укрепления материально-технической базы муниципальных домов культуры</t>
  </si>
  <si>
    <t>Прочие субсидии бюджетам городских округов (на обеспечение одноразовым бесплатным горячим питанием (завтрак) учащихся 1-4 классов муниципальных образовательных организаций)</t>
  </si>
  <si>
    <t>Прочие субсидии бюджетам городских округов (на капитальный ремонт объектов муниципальной собственности, приобретение движимого имущества в муниципальную собственность в рамках Государственной программы развития образования в Республике Крым)</t>
  </si>
  <si>
    <t>Прочие субсидии бюджетам городских округов (на установку, поддержание, улучшение системы обеспечения пожарной безопасности в муниципальных образовательных организациях)</t>
  </si>
  <si>
    <t>Субвенции бюджетам бюджетной системы Российской Федерации</t>
  </si>
  <si>
    <t>Субвенции бюджетам городских округов на оплату жилищно-коммунальных услуг отдельным категориям граждан</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</si>
  <si>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</si>
  <si>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в сфере социальной защиты населения)</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</si>
  <si>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в сфере архивного дела)  </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</si>
  <si>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по опеке и попечительству) </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</si>
  <si>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в сфере административной ответственности)</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</si>
  <si>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по созданию и организации деятельности комиссий по делам несовершеннолетних и защите их прав)</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</si>
  <si>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по отлову и содержанию безнадзорных животных)</t>
  </si>
  <si>
    <t>Субвенции бюджетам городских округов на выполнение передаваемых полномочий субъектов Российской Федерации (на оказание мер социальной защиты граждан в соответствии с Законом Республики Крым от 17 декабря 2014 года №36-ЗРК/2014)</t>
  </si>
  <si>
    <t>Субвенции бюджетам городских округов на выполнение передаваемых полномочий субъектов Российской Федерации (на предоставление мер социальной поддержки отдельным категориям граждан)</t>
  </si>
  <si>
    <t>Субвенции бюджетам городских округов на выполнение передаваемых полномочий субъектов Российской Федерации (на приобретение технических и других средств реабилитации инвалидам и отдельным категориям граждан, льготным категориям граждан)</t>
  </si>
  <si>
    <t>Субвенции бюджетам городских округов на выполнение передаваемых полномочий субъектов Российской Федерации (на социальное пособие на погребение)</t>
  </si>
  <si>
    <t>Субвенции бюджетам городских округов на выполнение передаваемых полномочий субъектов Российской Федерации (на осуществление полномочий по предоставлению ежемесячной социальной поддержки детям-сиротам и детям, оставшимся без попечения родителей, лицам из числа детей-сирот и детей, оставшихся без попечения родителей)</t>
  </si>
  <si>
    <t>Субвенции бюджетам городских округов на выполнение передаваемых полномочий субъектов Российской Федерации (на компенсационные выплаты по льготному проезду отдельных категорий граждан на авто-, электро- и железнодорожном транспорте)</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</si>
  <si>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</si>
  <si>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</si>
  <si>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первичного воинского учёта на территориях, где отсутствуют военные комиссариаты</t>
  </si>
  <si>
    <t>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</si>
  <si>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Прочие субвенции бюджетам городских округов (на 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муниципальных образовательных организациях, расположенных в сельской местности)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</si>
  <si>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</si>
  <si>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</si>
  <si>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</si>
  <si>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</si>
  <si>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</si>
  <si>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законодательства в области охраны окружающей среды</t>
  </si>
  <si>
    <t>Денежные взыскания (штрафы) за нарушение земельного законодательства</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</si>
  <si>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</si>
  <si>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</si>
  <si>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</si>
  <si>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</si>
  <si>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</si>
  <si>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(за неисполнение или ненадлежащее исполнение муниципальных контрактов)</t>
  </si>
  <si>
    <t>2</t>
  </si>
  <si>
    <t>10</t>
  </si>
  <si>
    <t>975</t>
  </si>
  <si>
    <t>15</t>
  </si>
  <si>
    <t>001</t>
  </si>
  <si>
    <t>Субсидии бюджетам бюджетной системы Российской Федерации (межбюджетные субсидии)</t>
  </si>
  <si>
    <t>20</t>
  </si>
  <si>
    <t>25</t>
  </si>
  <si>
    <t>467</t>
  </si>
  <si>
    <t>Прочие субсидии бюджетам городских округов</t>
  </si>
  <si>
    <t>29</t>
  </si>
  <si>
    <t>999</t>
  </si>
  <si>
    <t>910</t>
  </si>
  <si>
    <t>0004</t>
  </si>
  <si>
    <t>30</t>
  </si>
  <si>
    <t>Субвенции местным бюджетам на выполнение передаваемых полномочий субъектов Российской Федерации</t>
  </si>
  <si>
    <t>915</t>
  </si>
  <si>
    <t>1001</t>
  </si>
  <si>
    <t>1002</t>
  </si>
  <si>
    <t>1003</t>
  </si>
  <si>
    <t>1004</t>
  </si>
  <si>
    <t>1005</t>
  </si>
  <si>
    <t>1006</t>
  </si>
  <si>
    <t>2001</t>
  </si>
  <si>
    <t>2002</t>
  </si>
  <si>
    <t>3001</t>
  </si>
  <si>
    <t>3002</t>
  </si>
  <si>
    <t>3003</t>
  </si>
  <si>
    <t>3004</t>
  </si>
  <si>
    <t>3005</t>
  </si>
  <si>
    <t>3006</t>
  </si>
  <si>
    <t>029</t>
  </si>
  <si>
    <t>35</t>
  </si>
  <si>
    <t>082</t>
  </si>
  <si>
    <t>118</t>
  </si>
  <si>
    <t>220</t>
  </si>
  <si>
    <t>39</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</si>
  <si>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</si>
  <si>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Отдел образования администрации города Армянска</t>
  </si>
  <si>
    <t xml:space="preserve">Управление труда и социальной защиты населения администрации
 города Армянска
</t>
  </si>
  <si>
    <t>140</t>
  </si>
  <si>
    <t>Денежные взыскания (штрафы) за нарушение законодательства о налогах и сборах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</si>
  <si>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</si>
  <si>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</si>
  <si>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</si>
  <si>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188</t>
  </si>
  <si>
    <t>820</t>
  </si>
  <si>
    <t>050</t>
  </si>
  <si>
    <t>829</t>
  </si>
  <si>
    <t>060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</si>
  <si>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</si>
  <si>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28</t>
  </si>
  <si>
    <t>Денежные взыскания (штрафы) за правонарушения в области дорожного движения</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</si>
  <si>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</si>
  <si>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43</t>
  </si>
  <si>
    <t>Прочие поступления от денежных взысканий (штрафов) и иных сумм в возмещение ущерба</t>
  </si>
  <si>
    <t>90</t>
  </si>
  <si>
    <t>831</t>
  </si>
  <si>
    <t>6001</t>
  </si>
  <si>
    <t>6002</t>
  </si>
  <si>
    <t>6003</t>
  </si>
  <si>
    <t>Муниципальное казенное учреждение Финансовое управление администрации города Армянска Республики Крым</t>
  </si>
  <si>
    <t>Муниципальное образование городской округ Армянск Республики Крым</t>
  </si>
  <si>
    <t>Управление Федерального казначейства</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</si>
  <si>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</si>
  <si>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</si>
  <si>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Министерство внутренних дел Российской Федерации</t>
  </si>
  <si>
    <t>Министерство экологии и природных ресурсов Республики Крым</t>
  </si>
  <si>
    <t>Государственный комитет по государственной регистрации и кадастру Республики Крым</t>
  </si>
  <si>
    <t>Государственный комитет ветеринарии Республики Крым</t>
  </si>
  <si>
    <t>Прочие поступления от денежных взысканий (штрафов) и иных сумм в возмещение ущерба, зачисляемые в бюджеты городских округов (комиссия по делам несовершеннолетних и защите их прав)</t>
  </si>
  <si>
    <t>Прочие поступления от денежных взысканий (штрафов) и иных сумм в возмещение ущерба, зачисляемые в бюджеты городских округов (административная комиссия)</t>
  </si>
  <si>
    <t>БЕЗВОЗДМЕЗДНЫЕ ПОСТУПЛЕНИЯ</t>
  </si>
  <si>
    <t xml:space="preserve">Финансовое управление администрации города Армянска </t>
  </si>
  <si>
    <t xml:space="preserve">Отдел культуры и межнациональных отношений администрации города Армянска </t>
  </si>
  <si>
    <t xml:space="preserve">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</si>
  <si>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</si>
  <si>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Управление труда и социальной защиты населения администрации
 города Армянска</t>
  </si>
  <si>
    <t>ИТОГО:</t>
  </si>
  <si>
    <t>Управление Федеральной налоговой службы по Республики Крым</t>
  </si>
  <si>
    <t>Межрегиональное управление Федеральной службы по надзору в сфере природопользования по Республике Крым и городу Севастополю</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</si>
  <si>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</si>
  <si>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</si>
  <si>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0005</t>
  </si>
  <si>
    <t>Прочие субсидии бюджетам городских округов (на проведение капитального ремонта общежитий, а также жилых зданий, нежилых зданий, жилых домов, многоквартирных домов, использовавшихся до 21 марта 2014 года в качестве общежитий, на территории Республики Крым)</t>
  </si>
  <si>
    <t>11. Реестр источников доходов бюджета муниципального образования городской округ Армянск Республики Крым на 2019 год и плановый период 2020 и 2021 годов</t>
  </si>
  <si>
    <t>на 01 января 2019 года</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</si>
  <si>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</si>
  <si>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</si>
  <si>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</si>
  <si>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 xml:space="preserve">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
</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</si>
  <si>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</si>
  <si>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042</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</si>
  <si>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</si>
  <si>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</si>
  <si>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</si>
  <si>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</si>
  <si>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</si>
  <si>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527</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</si>
  <si>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</si>
  <si>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27</t>
  </si>
  <si>
    <t>112</t>
  </si>
  <si>
    <t>Субсидии  бюджетам городских округов на софинансирование капитальных вложений в объекты муниципальной собственности (устройство участка подводящего водопровода на территории Исходненского водозабора для водоснабжения города Армянска Республики Крым в рамках реализации Государственной программы реформирования жилищно-коммунального хозяйства Республики Крым)</t>
  </si>
  <si>
    <t>Прочие субсидии бюджетам городских округов (на реализацию мероприятий по развитию монопрофильных муниципальных образований)</t>
  </si>
  <si>
    <t>462</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</si>
  <si>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</si>
  <si>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бюджета Республики Крым)</t>
  </si>
  <si>
    <t>07</t>
  </si>
  <si>
    <t>Платежи от государственных и муниципальных унитарных предприятий</t>
  </si>
  <si>
    <t>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</si>
  <si>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</si>
  <si>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Показатели прогноза доходов бюджета 
на 2019 год</t>
  </si>
  <si>
    <t xml:space="preserve">Показатели
прогноза доходов бюджета
на 2020 год
</t>
  </si>
  <si>
    <t>Показатели прогноза доходов бюджета 
на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</si>
</sst>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0.00"/>
  </numFmts>
  <fonts count="23" x14ac:knownFonts="1">
    <font>
      <sz val="11"/>
      <color theme="1"/>
      <name val="Calibri"/>
      <family val="2"/>
      <scheme val="minor"/>
    </font>
    <font>
      <sz val="11"/>
      <color theme="1"/>
      <name val="Calibri"/>
      <family val="2"/>
      <scheme val="minor"/>
    </font>
    <font>
      <sz val="14"/>
      <color theme="1"/>
      <name val="Times New Roman"/>
      <family val="1"/>
      <charset val="204"/>
    </font>
    <font>
      <sz val="12"/>
      <color theme="1"/>
      <name val="Times New Roman"/>
      <family val="1"/>
      <charset val="204"/>
    </font>
    <font>
      <sz val="11"/>
      <color theme="1"/>
      <name val="Times New Roman"/>
      <family val="1"/>
      <charset val="204"/>
    </font>
    <font>
      <sz val="10"/>
      <name val="Arial"/>
      <family val="2"/>
      <charset val="204"/>
    </font>
    <font>
      <b/>
      <sz val="14"/>
      <color theme="1"/>
      <name val="Times New Roman"/>
      <family val="1"/>
      <charset val="204"/>
    </font>
    <font>
      <b/>
      <sz val="16"/>
      <color theme="1"/>
      <name val="Times New Roman"/>
      <family val="1"/>
      <charset val="204"/>
    </font>
    <font>
      <b/>
      <sz val="11"/>
      <color theme="1"/>
      <name val="Times New Roman"/>
      <family val="1"/>
      <charset val="204"/>
    </font>
    <font>
      <b/>
      <sz val="12"/>
      <color theme="1"/>
      <name val="Times New Roman"/>
      <family val="1"/>
      <charset val="204"/>
    </font>
    <font>
      <b/>
      <sz val="12"/>
      <color indexed="8"/>
      <name val="Times New Roman"/>
      <family val="1"/>
      <charset val="204"/>
    </font>
    <font>
      <b/>
      <i/>
      <sz val="12"/>
      <color theme="1"/>
      <name val="Times New Roman"/>
      <family val="1"/>
      <charset val="204"/>
    </font>
    <font>
      <sz val="11"/>
      <name val="Times New Roman"/>
      <family val="1"/>
      <charset val="204"/>
    </font>
    <font>
      <b/>
      <i/>
      <sz val="11"/>
      <name val="Times New Roman"/>
      <family val="1"/>
      <charset val="204"/>
    </font>
    <font>
      <b/>
      <sz val="11"/>
      <color indexed="8"/>
      <name val="Times New Roman"/>
      <family val="1"/>
      <charset val="204"/>
    </font>
    <font>
      <b/>
      <i/>
      <sz val="11"/>
      <color theme="1"/>
      <name val="Times New Roman"/>
      <family val="1"/>
      <charset val="204"/>
    </font>
    <font>
      <b/>
      <i/>
      <sz val="11"/>
      <color indexed="8"/>
      <name val="Times New Roman"/>
      <family val="1"/>
      <charset val="204"/>
    </font>
    <font>
      <sz val="11"/>
      <color indexed="8"/>
      <name val="Times New Roman"/>
      <family val="1"/>
      <charset val="204"/>
    </font>
    <font>
      <b/>
      <sz val="11"/>
      <name val="Times New Roman"/>
      <family val="1"/>
      <charset val="204"/>
    </font>
    <font>
      <sz val="11"/>
      <color rgb="FF000000"/>
      <name val="Times New Roman"/>
      <family val="1"/>
      <charset val="204"/>
    </font>
    <font>
      <i/>
      <sz val="11"/>
      <color theme="1"/>
      <name val="Times New Roman"/>
      <family val="1"/>
      <charset val="204"/>
    </font>
    <font>
      <sz val="8"/>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5" fillId="0" borderId="0"/>
    <xf numFmtId="0" fontId="1" fillId="0" borderId="0"/>
    <xf numFmtId="0" fontId="5" fillId="0" borderId="0"/>
    <xf numFmtId="0" fontId="5" fillId="0" borderId="0"/>
  </cellStyleXfs>
  <cellXfs count="121">
    <xf numFmtId="0" fontId="0" fillId="0" borderId="0" xfId="0"/>
    <xf numFmtId="0" fontId="3" fillId="0" borderId="0" xfId="0" applyFont="1"/>
    <xf numFmtId="49" fontId="3" fillId="0" borderId="1" xfId="0" applyNumberFormat="1" applyFont="1" applyBorder="1" applyAlignment="1">
      <alignment horizontal="center" vertical="center"/>
    </xf>
    <xf numFmtId="0" fontId="4" fillId="0" borderId="0" xfId="0" applyFont="1"/>
    <xf numFmtId="0" fontId="8" fillId="0" borderId="0" xfId="0" applyFont="1"/>
    <xf numFmtId="0" fontId="4" fillId="0" borderId="0" xfId="0" applyFont="1" applyAlignment="1">
      <alignment horizontal="left"/>
    </xf>
    <xf numFmtId="0" fontId="9" fillId="0" borderId="1" xfId="0" applyFont="1" applyBorder="1" applyAlignment="1">
      <alignment horizontal="left" vertical="center" wrapText="1"/>
    </xf>
    <xf numFmtId="49"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2" fillId="0" borderId="0" xfId="0" applyFont="1" applyAlignment="1">
      <alignment horizontal="center"/>
    </xf>
    <xf numFmtId="0" fontId="9" fillId="0" borderId="1" xfId="0" applyFont="1" applyBorder="1" applyAlignment="1">
      <alignment horizontal="left" wrapText="1"/>
    </xf>
    <xf numFmtId="165" fontId="12" fillId="2" borderId="1" xfId="3" applyNumberFormat="1" applyFont="1" applyFill="1" applyBorder="1" applyAlignment="1" applyProtection="1">
      <alignment horizontal="left" vertical="center" wrapText="1"/>
      <protection hidden="1"/>
    </xf>
    <xf numFmtId="0" fontId="6" fillId="0" borderId="0" xfId="0" applyFont="1" applyAlignment="1">
      <alignment horizontal="center"/>
    </xf>
    <xf numFmtId="0" fontId="8" fillId="0" borderId="0" xfId="0" applyFont="1" applyAlignment="1">
      <alignment horizontal="left"/>
    </xf>
    <xf numFmtId="0" fontId="4" fillId="0" borderId="0" xfId="0" applyFont="1" applyFill="1"/>
    <xf numFmtId="0" fontId="4" fillId="0" borderId="1" xfId="0" applyFont="1" applyBorder="1" applyAlignment="1">
      <alignment horizontal="left"/>
    </xf>
    <xf numFmtId="49" fontId="4" fillId="0" borderId="1" xfId="0" applyNumberFormat="1" applyFont="1" applyBorder="1"/>
    <xf numFmtId="49" fontId="4" fillId="0" borderId="0" xfId="0" applyNumberFormat="1" applyFont="1"/>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49" fontId="8" fillId="0" borderId="1" xfId="0" applyNumberFormat="1" applyFont="1" applyBorder="1" applyAlignment="1">
      <alignment horizontal="center" vertical="center"/>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xf>
    <xf numFmtId="49" fontId="15"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xf>
    <xf numFmtId="49" fontId="4" fillId="0" borderId="1" xfId="0" applyNumberFormat="1" applyFont="1" applyFill="1" applyBorder="1" applyAlignment="1">
      <alignment horizontal="center" vertical="center"/>
    </xf>
    <xf numFmtId="0" fontId="17" fillId="2"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2" fillId="2" borderId="1" xfId="0" applyFont="1" applyFill="1" applyBorder="1" applyAlignment="1">
      <alignment horizontal="left" vertical="top" wrapText="1"/>
    </xf>
    <xf numFmtId="0" fontId="4" fillId="0" borderId="1" xfId="0" applyFont="1" applyBorder="1" applyAlignment="1">
      <alignment horizontal="left" wrapText="1"/>
    </xf>
    <xf numFmtId="0" fontId="4"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49" fontId="15" fillId="2" borderId="1" xfId="0" applyNumberFormat="1" applyFont="1" applyFill="1" applyBorder="1" applyAlignment="1">
      <alignment horizontal="center" vertical="center"/>
    </xf>
    <xf numFmtId="0" fontId="4" fillId="0" borderId="1" xfId="0" applyFont="1" applyBorder="1" applyAlignment="1">
      <alignment horizontal="center" vertical="top" wrapText="1"/>
    </xf>
    <xf numFmtId="0" fontId="14" fillId="2" borderId="1" xfId="0" applyFont="1" applyFill="1" applyBorder="1" applyAlignment="1">
      <alignment horizontal="left" vertical="top" wrapText="1"/>
    </xf>
    <xf numFmtId="0" fontId="8" fillId="0" borderId="1" xfId="0" applyFont="1" applyBorder="1" applyAlignment="1">
      <alignment horizontal="left" wrapText="1"/>
    </xf>
    <xf numFmtId="0" fontId="16" fillId="2" borderId="1" xfId="0" applyFont="1" applyFill="1" applyBorder="1" applyAlignment="1">
      <alignment horizontal="left" vertical="top" wrapText="1"/>
    </xf>
    <xf numFmtId="0" fontId="15" fillId="0" borderId="1" xfId="0" applyFont="1" applyBorder="1" applyAlignment="1">
      <alignment horizontal="left" wrapText="1"/>
    </xf>
    <xf numFmtId="0" fontId="17" fillId="2" borderId="1" xfId="0" applyFont="1" applyFill="1" applyBorder="1" applyAlignment="1">
      <alignment horizontal="left" vertical="top" wrapText="1"/>
    </xf>
    <xf numFmtId="164" fontId="12" fillId="2" borderId="1" xfId="0" applyNumberFormat="1" applyFont="1" applyFill="1" applyBorder="1" applyAlignment="1">
      <alignment horizontal="left" vertical="top" wrapText="1"/>
    </xf>
    <xf numFmtId="0" fontId="13" fillId="2" borderId="1" xfId="0" applyFont="1" applyFill="1" applyBorder="1" applyAlignment="1">
      <alignment horizontal="left" vertical="top" wrapText="1"/>
    </xf>
    <xf numFmtId="0" fontId="20" fillId="0" borderId="1" xfId="0" applyFont="1" applyBorder="1" applyAlignment="1">
      <alignment horizontal="left" wrapText="1"/>
    </xf>
    <xf numFmtId="0" fontId="4" fillId="0" borderId="1" xfId="0" applyFont="1" applyBorder="1" applyAlignment="1">
      <alignment horizontal="left" vertical="center" wrapText="1"/>
    </xf>
    <xf numFmtId="0" fontId="21" fillId="0" borderId="1" xfId="0" applyFont="1" applyBorder="1" applyAlignment="1">
      <alignment horizontal="center" vertical="center" wrapText="1"/>
    </xf>
    <xf numFmtId="0" fontId="21" fillId="0" borderId="0" xfId="0" applyFont="1"/>
    <xf numFmtId="0" fontId="8" fillId="0" borderId="1" xfId="0" applyFont="1" applyFill="1" applyBorder="1" applyAlignment="1">
      <alignment horizontal="left" vertical="center" wrapText="1"/>
    </xf>
    <xf numFmtId="0" fontId="15" fillId="0" borderId="1" xfId="0" applyFont="1" applyBorder="1" applyAlignment="1">
      <alignment horizontal="left" vertical="center" wrapText="1"/>
    </xf>
    <xf numFmtId="0" fontId="9" fillId="0" borderId="1" xfId="0" applyFont="1" applyBorder="1" applyAlignment="1">
      <alignment vertical="center" wrapText="1"/>
    </xf>
    <xf numFmtId="0" fontId="8" fillId="0" borderId="1" xfId="0" applyFont="1" applyFill="1" applyBorder="1" applyAlignment="1">
      <alignment vertical="center" wrapText="1"/>
    </xf>
    <xf numFmtId="0" fontId="15" fillId="0" borderId="1" xfId="0" applyFont="1" applyBorder="1" applyAlignment="1">
      <alignment vertical="center" wrapText="1"/>
    </xf>
    <xf numFmtId="0" fontId="4" fillId="0" borderId="1" xfId="0" applyFont="1" applyBorder="1" applyAlignment="1">
      <alignment vertical="center" wrapText="1"/>
    </xf>
    <xf numFmtId="0" fontId="17" fillId="2" borderId="1" xfId="0" applyFont="1" applyFill="1" applyBorder="1" applyAlignment="1">
      <alignment vertical="center" wrapText="1"/>
    </xf>
    <xf numFmtId="0" fontId="8" fillId="0" borderId="1" xfId="0" applyFont="1" applyBorder="1" applyAlignment="1">
      <alignment vertical="center" wrapText="1"/>
    </xf>
    <xf numFmtId="0" fontId="13" fillId="2" borderId="1" xfId="0" applyFont="1" applyFill="1" applyBorder="1" applyAlignment="1">
      <alignment vertical="center" wrapText="1"/>
    </xf>
    <xf numFmtId="0" fontId="12" fillId="2" borderId="1" xfId="0" applyFont="1" applyFill="1" applyBorder="1" applyAlignment="1">
      <alignment vertical="center" wrapText="1"/>
    </xf>
    <xf numFmtId="0" fontId="16" fillId="2" borderId="1" xfId="0" applyFont="1" applyFill="1" applyBorder="1" applyAlignment="1">
      <alignment vertical="center" wrapText="1"/>
    </xf>
    <xf numFmtId="0" fontId="14" fillId="2" borderId="1" xfId="0" applyFont="1" applyFill="1" applyBorder="1" applyAlignment="1">
      <alignment vertical="center" wrapText="1"/>
    </xf>
    <xf numFmtId="0" fontId="12" fillId="2" borderId="1" xfId="0" applyFont="1" applyFill="1" applyBorder="1" applyAlignment="1">
      <alignment vertical="top" wrapText="1"/>
    </xf>
    <xf numFmtId="0" fontId="12" fillId="2" borderId="1" xfId="3" applyNumberFormat="1" applyFont="1" applyFill="1" applyBorder="1" applyAlignment="1" applyProtection="1">
      <alignment vertical="center" wrapText="1"/>
      <protection hidden="1"/>
    </xf>
    <xf numFmtId="0" fontId="18" fillId="2" borderId="1" xfId="0" applyFont="1" applyFill="1" applyBorder="1" applyAlignment="1">
      <alignment vertical="top" wrapText="1"/>
    </xf>
    <xf numFmtId="165" fontId="12" fillId="2" borderId="1" xfId="3" applyNumberFormat="1" applyFont="1" applyFill="1" applyBorder="1" applyAlignment="1" applyProtection="1">
      <alignment vertical="center" wrapText="1"/>
      <protection hidden="1"/>
    </xf>
    <xf numFmtId="0" fontId="18" fillId="2" borderId="1" xfId="0" applyFont="1" applyFill="1" applyBorder="1" applyAlignment="1">
      <alignment vertical="center" wrapText="1"/>
    </xf>
    <xf numFmtId="0" fontId="14" fillId="2" borderId="1" xfId="0" applyFont="1" applyFill="1" applyBorder="1" applyAlignment="1">
      <alignment vertical="top" wrapText="1"/>
    </xf>
    <xf numFmtId="0" fontId="16" fillId="2" borderId="1" xfId="0" applyFont="1" applyFill="1" applyBorder="1" applyAlignment="1">
      <alignment vertical="top" wrapText="1"/>
    </xf>
    <xf numFmtId="0" fontId="17" fillId="2" borderId="1" xfId="0" applyFont="1" applyFill="1" applyBorder="1" applyAlignment="1">
      <alignment vertical="top" wrapText="1"/>
    </xf>
    <xf numFmtId="164" fontId="12" fillId="2" borderId="1" xfId="0" applyNumberFormat="1" applyFont="1" applyFill="1" applyBorder="1" applyAlignment="1">
      <alignment vertical="top" wrapText="1"/>
    </xf>
    <xf numFmtId="0" fontId="13" fillId="2" borderId="1" xfId="0" applyFont="1" applyFill="1" applyBorder="1" applyAlignment="1">
      <alignment vertical="top"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2" fillId="2" borderId="1" xfId="3" applyNumberFormat="1" applyFont="1" applyFill="1" applyBorder="1" applyAlignment="1" applyProtection="1">
      <alignment horizontal="left" vertical="center" wrapText="1"/>
      <protection hidden="1"/>
    </xf>
    <xf numFmtId="0" fontId="18" fillId="2" borderId="1" xfId="0" applyFont="1" applyFill="1" applyBorder="1" applyAlignment="1">
      <alignment horizontal="left" vertical="center" wrapText="1"/>
    </xf>
    <xf numFmtId="0" fontId="15" fillId="0" borderId="0" xfId="0" applyFont="1"/>
    <xf numFmtId="0" fontId="10" fillId="2" borderId="1" xfId="0" applyFont="1" applyFill="1" applyBorder="1" applyAlignment="1">
      <alignment vertical="center" wrapText="1"/>
    </xf>
    <xf numFmtId="4" fontId="9" fillId="0" borderId="1" xfId="0" applyNumberFormat="1" applyFont="1" applyBorder="1" applyAlignment="1">
      <alignment horizontal="right" vertical="center" wrapText="1"/>
    </xf>
    <xf numFmtId="4" fontId="9" fillId="0" borderId="1" xfId="0" applyNumberFormat="1" applyFont="1" applyFill="1" applyBorder="1" applyAlignment="1">
      <alignment horizontal="right" vertical="center"/>
    </xf>
    <xf numFmtId="4" fontId="9" fillId="0" borderId="1" xfId="0" applyNumberFormat="1" applyFont="1" applyBorder="1" applyAlignment="1">
      <alignment horizontal="right" vertical="center"/>
    </xf>
    <xf numFmtId="4" fontId="11" fillId="0" borderId="1" xfId="0" applyNumberFormat="1" applyFont="1" applyBorder="1" applyAlignment="1">
      <alignment horizontal="right" vertical="center"/>
    </xf>
    <xf numFmtId="4" fontId="3" fillId="0" borderId="1" xfId="0" applyNumberFormat="1" applyFont="1" applyBorder="1" applyAlignment="1">
      <alignment horizontal="right" vertical="center"/>
    </xf>
    <xf numFmtId="4" fontId="9" fillId="2" borderId="1" xfId="0" applyNumberFormat="1" applyFont="1" applyFill="1" applyBorder="1" applyAlignment="1">
      <alignment horizontal="right" vertical="center"/>
    </xf>
    <xf numFmtId="0" fontId="4" fillId="2" borderId="1" xfId="0" applyFont="1" applyFill="1" applyBorder="1" applyAlignment="1">
      <alignment horizontal="left" wrapText="1"/>
    </xf>
    <xf numFmtId="0" fontId="8"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4" fontId="11" fillId="0" borderId="1" xfId="0" applyNumberFormat="1" applyFont="1" applyFill="1" applyBorder="1" applyAlignment="1">
      <alignment horizontal="right" vertical="center"/>
    </xf>
    <xf numFmtId="0" fontId="4" fillId="0" borderId="1" xfId="0" applyFont="1" applyFill="1" applyBorder="1" applyAlignment="1">
      <alignment vertical="top"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top" wrapText="1"/>
    </xf>
    <xf numFmtId="0" fontId="17" fillId="0" borderId="1" xfId="0" applyFont="1" applyFill="1" applyBorder="1" applyAlignment="1">
      <alignment horizontal="center" vertical="center" wrapText="1"/>
    </xf>
    <xf numFmtId="4" fontId="3" fillId="0" borderId="1" xfId="0" applyNumberFormat="1" applyFont="1" applyFill="1" applyBorder="1" applyAlignment="1">
      <alignment horizontal="right" vertical="center"/>
    </xf>
    <xf numFmtId="165" fontId="13" fillId="2" borderId="1" xfId="3" applyNumberFormat="1" applyFont="1" applyFill="1" applyBorder="1" applyAlignment="1" applyProtection="1">
      <alignment vertical="center" wrapText="1"/>
      <protection hidden="1"/>
    </xf>
    <xf numFmtId="165" fontId="13" fillId="2" borderId="1" xfId="3" applyNumberFormat="1" applyFont="1" applyFill="1" applyBorder="1" applyAlignment="1" applyProtection="1">
      <alignment horizontal="left" vertical="center" wrapText="1"/>
      <protection hidden="1"/>
    </xf>
    <xf numFmtId="165" fontId="13" fillId="2" borderId="1" xfId="3" applyNumberFormat="1" applyFont="1" applyFill="1" applyBorder="1" applyAlignment="1" applyProtection="1">
      <alignment vertical="top" wrapText="1"/>
      <protection hidden="1"/>
    </xf>
    <xf numFmtId="165" fontId="13" fillId="2" borderId="1" xfId="3" applyNumberFormat="1" applyFont="1" applyFill="1" applyBorder="1" applyAlignment="1" applyProtection="1">
      <alignment horizontal="left" vertical="top" wrapText="1"/>
      <protection hidden="1"/>
    </xf>
    <xf numFmtId="165" fontId="18" fillId="2" borderId="1" xfId="3" applyNumberFormat="1" applyFont="1" applyFill="1" applyBorder="1" applyAlignment="1" applyProtection="1">
      <alignment vertical="center" wrapText="1"/>
      <protection hidden="1"/>
    </xf>
    <xf numFmtId="165" fontId="18" fillId="2" borderId="1" xfId="3" applyNumberFormat="1" applyFont="1" applyFill="1" applyBorder="1" applyAlignment="1" applyProtection="1">
      <alignment horizontal="left" vertical="center" wrapText="1"/>
      <protection hidden="1"/>
    </xf>
    <xf numFmtId="0" fontId="19" fillId="2" borderId="1" xfId="0" applyFont="1" applyFill="1" applyBorder="1" applyAlignment="1">
      <alignment vertical="top" wrapText="1"/>
    </xf>
    <xf numFmtId="0" fontId="19" fillId="2" borderId="1" xfId="0" applyFont="1" applyFill="1" applyBorder="1" applyAlignment="1">
      <alignment horizontal="left" vertical="top" wrapText="1"/>
    </xf>
    <xf numFmtId="0" fontId="2" fillId="0" borderId="0" xfId="0" applyFont="1"/>
    <xf numFmtId="0" fontId="2" fillId="0" borderId="0" xfId="0" applyFont="1" applyAlignment="1">
      <alignment horizontal="left"/>
    </xf>
    <xf numFmtId="0" fontId="2" fillId="0" borderId="0" xfId="0" applyFont="1" applyAlignment="1"/>
    <xf numFmtId="4" fontId="22" fillId="2" borderId="1" xfId="0" applyNumberFormat="1" applyFont="1" applyFill="1" applyBorder="1" applyAlignment="1">
      <alignment horizontal="right" vertical="center"/>
    </xf>
    <xf numFmtId="165" fontId="12" fillId="2" borderId="1" xfId="3" applyNumberFormat="1" applyFont="1" applyFill="1" applyBorder="1" applyAlignment="1" applyProtection="1">
      <alignment vertical="top" wrapText="1"/>
      <protection hidden="1"/>
    </xf>
    <xf numFmtId="49" fontId="20" fillId="0" borderId="1" xfId="0" applyNumberFormat="1" applyFont="1" applyBorder="1" applyAlignment="1">
      <alignment horizontal="center" vertical="center"/>
    </xf>
    <xf numFmtId="0" fontId="7" fillId="0" borderId="0" xfId="0" applyFont="1" applyAlignment="1">
      <alignment horizontal="center" vertical="center"/>
    </xf>
    <xf numFmtId="0" fontId="6" fillId="0" borderId="0" xfId="0" applyFont="1" applyAlignment="1">
      <alignment horizontal="center"/>
    </xf>
    <xf numFmtId="0" fontId="2" fillId="0" borderId="0" xfId="0" applyFont="1" applyAlignment="1">
      <alignment horizontal="left"/>
    </xf>
    <xf numFmtId="0" fontId="8" fillId="0" borderId="1" xfId="0" applyFont="1" applyBorder="1" applyAlignment="1">
      <alignment horizontal="center" vertical="center" wrapText="1"/>
    </xf>
  </cellXfs>
  <cellStyles count="5">
    <cellStyle name="Обычный" xfId="0" builtinId="0"/>
    <cellStyle name="Обычный 2" xfId="3"/>
    <cellStyle name="Обычный 2 2" xfId="2"/>
    <cellStyle name="Обычный 2 3" xfId="4"/>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2"/>
  <sheetViews>
    <sheetView tabSelected="1" topLeftCell="A134" zoomScale="70" zoomScaleNormal="70" workbookViewId="0">
      <selection activeCell="L131" sqref="L131"/>
    </sheetView>
  </sheetViews>
  <sheetFormatPr defaultRowHeight="15" x14ac:dyDescent="0.25"/>
  <cols>
    <col min="1" max="1" width="48.7109375" style="5" customWidth="1"/>
    <col min="2" max="2" width="13.85546875" style="3" customWidth="1"/>
    <col min="3" max="3" width="9.28515625" style="3" customWidth="1"/>
    <col min="4" max="4" width="11" style="3" customWidth="1"/>
    <col min="5" max="5" width="8.7109375" style="3" customWidth="1"/>
    <col min="6" max="6" width="11" style="3" customWidth="1"/>
    <col min="7" max="7" width="9.42578125" style="3" customWidth="1"/>
    <col min="8" max="8" width="10.5703125" style="3" customWidth="1"/>
    <col min="9" max="9" width="12.28515625" style="3" customWidth="1"/>
    <col min="10" max="10" width="48.42578125" style="5" customWidth="1"/>
    <col min="11" max="11" width="25.140625" style="5" customWidth="1"/>
    <col min="12" max="12" width="19.7109375" style="3" customWidth="1"/>
    <col min="13" max="13" width="18.85546875" style="3" customWidth="1"/>
    <col min="14" max="14" width="19.28515625" style="3" customWidth="1"/>
    <col min="15" max="16384" width="9.140625" style="3"/>
  </cols>
  <sheetData>
    <row r="1" spans="1:20" ht="20.25" x14ac:dyDescent="0.25">
      <c r="A1" s="117" t="s">
        <v>217</v>
      </c>
      <c r="B1" s="117"/>
      <c r="C1" s="117"/>
      <c r="D1" s="117"/>
      <c r="E1" s="117"/>
      <c r="F1" s="117"/>
      <c r="G1" s="117"/>
      <c r="H1" s="117"/>
      <c r="I1" s="117"/>
      <c r="J1" s="117"/>
      <c r="K1" s="117"/>
      <c r="L1" s="117"/>
      <c r="M1" s="117"/>
      <c r="N1" s="117"/>
    </row>
    <row r="2" spans="1:20" ht="9" customHeight="1" x14ac:dyDescent="0.3">
      <c r="A2" s="14"/>
      <c r="B2" s="4"/>
      <c r="C2" s="4"/>
      <c r="D2" s="13"/>
      <c r="E2" s="13"/>
      <c r="F2" s="13"/>
      <c r="G2" s="13"/>
      <c r="H2" s="13"/>
      <c r="I2" s="13"/>
      <c r="J2" s="13"/>
      <c r="K2" s="13"/>
      <c r="L2" s="4"/>
      <c r="M2" s="4"/>
      <c r="N2" s="4"/>
    </row>
    <row r="3" spans="1:20" ht="18.75" x14ac:dyDescent="0.3">
      <c r="A3" s="118" t="s">
        <v>218</v>
      </c>
      <c r="B3" s="118"/>
      <c r="C3" s="118"/>
      <c r="D3" s="118"/>
      <c r="E3" s="118"/>
      <c r="F3" s="118"/>
      <c r="G3" s="118"/>
      <c r="H3" s="118"/>
      <c r="I3" s="118"/>
      <c r="J3" s="118"/>
      <c r="K3" s="118"/>
      <c r="L3" s="118"/>
      <c r="M3" s="118"/>
      <c r="N3" s="118"/>
    </row>
    <row r="4" spans="1:20" ht="18.75" x14ac:dyDescent="0.3">
      <c r="D4" s="10"/>
      <c r="E4" s="10"/>
      <c r="F4" s="10"/>
      <c r="G4" s="10"/>
      <c r="H4" s="10"/>
      <c r="I4" s="10"/>
      <c r="J4" s="10"/>
      <c r="K4" s="10"/>
    </row>
    <row r="5" spans="1:20" s="111" customFormat="1" ht="18.75" x14ac:dyDescent="0.3">
      <c r="A5" s="119" t="s">
        <v>0</v>
      </c>
      <c r="B5" s="119"/>
      <c r="C5" s="119"/>
      <c r="D5" s="119" t="s">
        <v>193</v>
      </c>
      <c r="E5" s="119"/>
      <c r="F5" s="119"/>
      <c r="G5" s="119"/>
      <c r="H5" s="119"/>
      <c r="I5" s="119"/>
      <c r="J5" s="119"/>
      <c r="K5" s="119"/>
      <c r="L5" s="119"/>
      <c r="M5" s="119"/>
      <c r="N5" s="119"/>
    </row>
    <row r="6" spans="1:20" s="111" customFormat="1" ht="20.25" customHeight="1" x14ac:dyDescent="0.3">
      <c r="A6" s="112" t="s">
        <v>1</v>
      </c>
      <c r="B6" s="113"/>
      <c r="D6" s="119" t="s">
        <v>194</v>
      </c>
      <c r="E6" s="119"/>
      <c r="F6" s="119"/>
      <c r="G6" s="119"/>
      <c r="H6" s="119"/>
      <c r="I6" s="119"/>
      <c r="J6" s="119"/>
      <c r="K6" s="119"/>
      <c r="L6" s="119"/>
      <c r="M6" s="119"/>
      <c r="N6" s="119"/>
    </row>
    <row r="7" spans="1:20" s="111" customFormat="1" ht="22.5" customHeight="1" x14ac:dyDescent="0.3">
      <c r="A7" s="112" t="s">
        <v>2</v>
      </c>
      <c r="D7" s="113" t="s">
        <v>24</v>
      </c>
      <c r="E7" s="113"/>
      <c r="F7" s="113"/>
      <c r="G7" s="113"/>
      <c r="H7" s="113"/>
      <c r="I7" s="113"/>
      <c r="J7" s="113"/>
      <c r="K7" s="113"/>
      <c r="L7" s="113"/>
      <c r="M7" s="113"/>
      <c r="N7" s="113"/>
    </row>
    <row r="8" spans="1:20" ht="12" customHeight="1" x14ac:dyDescent="0.25"/>
    <row r="9" spans="1:20" ht="15.75" x14ac:dyDescent="0.25">
      <c r="N9" s="1"/>
    </row>
    <row r="10" spans="1:20" ht="19.5" customHeight="1" x14ac:dyDescent="0.25">
      <c r="A10" s="120" t="s">
        <v>3</v>
      </c>
      <c r="B10" s="120" t="s">
        <v>4</v>
      </c>
      <c r="C10" s="120"/>
      <c r="D10" s="120"/>
      <c r="E10" s="120"/>
      <c r="F10" s="120"/>
      <c r="G10" s="120"/>
      <c r="H10" s="120"/>
      <c r="I10" s="120"/>
      <c r="J10" s="120" t="s">
        <v>5</v>
      </c>
      <c r="K10" s="120" t="s">
        <v>23</v>
      </c>
      <c r="L10" s="120" t="s">
        <v>243</v>
      </c>
      <c r="M10" s="120" t="s">
        <v>244</v>
      </c>
      <c r="N10" s="120" t="s">
        <v>245</v>
      </c>
    </row>
    <row r="11" spans="1:20" ht="31.5" customHeight="1" x14ac:dyDescent="0.25">
      <c r="A11" s="120"/>
      <c r="B11" s="120" t="s">
        <v>22</v>
      </c>
      <c r="C11" s="120" t="s">
        <v>6</v>
      </c>
      <c r="D11" s="120"/>
      <c r="E11" s="120"/>
      <c r="F11" s="120"/>
      <c r="G11" s="120"/>
      <c r="H11" s="120" t="s">
        <v>7</v>
      </c>
      <c r="I11" s="120"/>
      <c r="J11" s="120"/>
      <c r="K11" s="120"/>
      <c r="L11" s="120"/>
      <c r="M11" s="120"/>
      <c r="N11" s="120"/>
    </row>
    <row r="12" spans="1:20" ht="81" customHeight="1" x14ac:dyDescent="0.25">
      <c r="A12" s="120"/>
      <c r="B12" s="120"/>
      <c r="C12" s="20" t="s">
        <v>8</v>
      </c>
      <c r="D12" s="20" t="s">
        <v>9</v>
      </c>
      <c r="E12" s="20" t="s">
        <v>10</v>
      </c>
      <c r="F12" s="20" t="s">
        <v>11</v>
      </c>
      <c r="G12" s="20" t="s">
        <v>12</v>
      </c>
      <c r="H12" s="20" t="s">
        <v>13</v>
      </c>
      <c r="I12" s="20" t="s">
        <v>14</v>
      </c>
      <c r="J12" s="120"/>
      <c r="K12" s="120"/>
      <c r="L12" s="120"/>
      <c r="M12" s="120"/>
      <c r="N12" s="120"/>
    </row>
    <row r="13" spans="1:20" s="51" customFormat="1" ht="11.25" x14ac:dyDescent="0.2">
      <c r="A13" s="50">
        <v>1</v>
      </c>
      <c r="B13" s="50">
        <v>2</v>
      </c>
      <c r="C13" s="50">
        <v>3</v>
      </c>
      <c r="D13" s="50">
        <v>4</v>
      </c>
      <c r="E13" s="50">
        <v>5</v>
      </c>
      <c r="F13" s="50">
        <v>6</v>
      </c>
      <c r="G13" s="50">
        <v>7</v>
      </c>
      <c r="H13" s="50">
        <v>8</v>
      </c>
      <c r="I13" s="50">
        <v>9</v>
      </c>
      <c r="J13" s="50">
        <v>10</v>
      </c>
      <c r="K13" s="50">
        <v>11</v>
      </c>
      <c r="L13" s="50">
        <v>12</v>
      </c>
      <c r="M13" s="50">
        <v>13</v>
      </c>
      <c r="N13" s="50">
        <v>14</v>
      </c>
    </row>
    <row r="14" spans="1:20" s="1" customFormat="1" ht="33" customHeight="1" x14ac:dyDescent="0.25">
      <c r="A14" s="54" t="s">
        <v>15</v>
      </c>
      <c r="B14" s="8"/>
      <c r="C14" s="9">
        <v>1</v>
      </c>
      <c r="D14" s="7" t="s">
        <v>16</v>
      </c>
      <c r="E14" s="7" t="s">
        <v>16</v>
      </c>
      <c r="F14" s="7" t="s">
        <v>17</v>
      </c>
      <c r="G14" s="7" t="s">
        <v>16</v>
      </c>
      <c r="H14" s="7" t="s">
        <v>18</v>
      </c>
      <c r="I14" s="7" t="s">
        <v>17</v>
      </c>
      <c r="J14" s="6" t="s">
        <v>15</v>
      </c>
      <c r="K14" s="6"/>
      <c r="L14" s="83">
        <f>L15+L18+L24+L31+L35+L38+L46+L50+L53+L81</f>
        <v>204430460</v>
      </c>
      <c r="M14" s="83">
        <f t="shared" ref="M14:N14" si="0">M15+M18+M24+M31+M35+M38+M46+M50+M53+M81</f>
        <v>209360090</v>
      </c>
      <c r="N14" s="83">
        <f t="shared" si="0"/>
        <v>216957590</v>
      </c>
    </row>
    <row r="15" spans="1:20" ht="62.25" customHeight="1" x14ac:dyDescent="0.25">
      <c r="A15" s="55" t="s">
        <v>29</v>
      </c>
      <c r="B15" s="23">
        <v>182</v>
      </c>
      <c r="C15" s="23">
        <v>1</v>
      </c>
      <c r="D15" s="24" t="s">
        <v>19</v>
      </c>
      <c r="E15" s="24" t="s">
        <v>16</v>
      </c>
      <c r="F15" s="24" t="s">
        <v>17</v>
      </c>
      <c r="G15" s="24" t="s">
        <v>16</v>
      </c>
      <c r="H15" s="24" t="s">
        <v>18</v>
      </c>
      <c r="I15" s="24" t="s">
        <v>17</v>
      </c>
      <c r="J15" s="52" t="s">
        <v>29</v>
      </c>
      <c r="K15" s="92" t="s">
        <v>21</v>
      </c>
      <c r="L15" s="84">
        <f>L16</f>
        <v>147357400</v>
      </c>
      <c r="M15" s="84">
        <f t="shared" ref="M15:N16" si="1">M16</f>
        <v>151105600</v>
      </c>
      <c r="N15" s="84">
        <f t="shared" si="1"/>
        <v>157799200</v>
      </c>
    </row>
    <row r="16" spans="1:20" s="15" customFormat="1" ht="72" customHeight="1" x14ac:dyDescent="0.25">
      <c r="A16" s="93" t="s">
        <v>25</v>
      </c>
      <c r="B16" s="94">
        <v>182</v>
      </c>
      <c r="C16" s="94">
        <v>1</v>
      </c>
      <c r="D16" s="27" t="s">
        <v>19</v>
      </c>
      <c r="E16" s="27" t="s">
        <v>26</v>
      </c>
      <c r="F16" s="27" t="s">
        <v>17</v>
      </c>
      <c r="G16" s="27" t="s">
        <v>16</v>
      </c>
      <c r="H16" s="27" t="s">
        <v>18</v>
      </c>
      <c r="I16" s="27" t="s">
        <v>20</v>
      </c>
      <c r="J16" s="95" t="s">
        <v>25</v>
      </c>
      <c r="K16" s="96" t="s">
        <v>21</v>
      </c>
      <c r="L16" s="97">
        <f>L17</f>
        <v>147357400</v>
      </c>
      <c r="M16" s="97">
        <f t="shared" si="1"/>
        <v>151105600</v>
      </c>
      <c r="N16" s="97">
        <f t="shared" si="1"/>
        <v>157799200</v>
      </c>
      <c r="O16" s="3"/>
      <c r="P16" s="3"/>
      <c r="Q16" s="3"/>
      <c r="R16" s="3"/>
      <c r="S16" s="3"/>
      <c r="T16" s="3"/>
    </row>
    <row r="17" spans="1:20" s="15" customFormat="1" ht="135" customHeight="1" x14ac:dyDescent="0.25">
      <c r="A17" s="98" t="s">
        <v>169</v>
      </c>
      <c r="B17" s="99">
        <v>182</v>
      </c>
      <c r="C17" s="99">
        <v>1</v>
      </c>
      <c r="D17" s="30" t="s">
        <v>19</v>
      </c>
      <c r="E17" s="30" t="s">
        <v>26</v>
      </c>
      <c r="F17" s="30" t="s">
        <v>17</v>
      </c>
      <c r="G17" s="30" t="s">
        <v>19</v>
      </c>
      <c r="H17" s="30" t="s">
        <v>46</v>
      </c>
      <c r="I17" s="30" t="s">
        <v>20</v>
      </c>
      <c r="J17" s="100" t="s">
        <v>169</v>
      </c>
      <c r="K17" s="101" t="s">
        <v>21</v>
      </c>
      <c r="L17" s="102">
        <v>147357400</v>
      </c>
      <c r="M17" s="102">
        <v>151105600</v>
      </c>
      <c r="N17" s="102">
        <v>157799200</v>
      </c>
      <c r="O17" s="3"/>
      <c r="P17" s="3"/>
      <c r="Q17" s="3"/>
      <c r="R17" s="3"/>
      <c r="S17" s="3"/>
      <c r="T17" s="3"/>
    </row>
    <row r="18" spans="1:20" ht="42.75" x14ac:dyDescent="0.25">
      <c r="A18" s="59" t="s">
        <v>28</v>
      </c>
      <c r="B18" s="22">
        <v>100</v>
      </c>
      <c r="C18" s="24">
        <v>1</v>
      </c>
      <c r="D18" s="22" t="s">
        <v>27</v>
      </c>
      <c r="E18" s="24" t="s">
        <v>16</v>
      </c>
      <c r="F18" s="24" t="s">
        <v>17</v>
      </c>
      <c r="G18" s="24" t="s">
        <v>16</v>
      </c>
      <c r="H18" s="24" t="s">
        <v>18</v>
      </c>
      <c r="I18" s="24" t="s">
        <v>17</v>
      </c>
      <c r="J18" s="19" t="s">
        <v>28</v>
      </c>
      <c r="K18" s="20"/>
      <c r="L18" s="85">
        <f>L19</f>
        <v>1907349.9</v>
      </c>
      <c r="M18" s="85">
        <f t="shared" ref="M18:N18" si="2">M19</f>
        <v>2324480.4000000004</v>
      </c>
      <c r="N18" s="85">
        <f t="shared" si="2"/>
        <v>2324480.4000000004</v>
      </c>
    </row>
    <row r="19" spans="1:20" s="81" customFormat="1" ht="52.5" customHeight="1" x14ac:dyDescent="0.25">
      <c r="A19" s="56" t="s">
        <v>32</v>
      </c>
      <c r="B19" s="26" t="s">
        <v>30</v>
      </c>
      <c r="C19" s="26" t="s">
        <v>31</v>
      </c>
      <c r="D19" s="26" t="s">
        <v>27</v>
      </c>
      <c r="E19" s="26" t="s">
        <v>26</v>
      </c>
      <c r="F19" s="27" t="s">
        <v>17</v>
      </c>
      <c r="G19" s="27" t="s">
        <v>16</v>
      </c>
      <c r="H19" s="27" t="s">
        <v>18</v>
      </c>
      <c r="I19" s="26" t="s">
        <v>20</v>
      </c>
      <c r="J19" s="53" t="s">
        <v>32</v>
      </c>
      <c r="K19" s="25" t="s">
        <v>195</v>
      </c>
      <c r="L19" s="86">
        <f>L20+L21+L22+L23</f>
        <v>1907349.9</v>
      </c>
      <c r="M19" s="86">
        <f t="shared" ref="M19:N19" si="3">M20+M21+M22+M23</f>
        <v>2324480.4000000004</v>
      </c>
      <c r="N19" s="86">
        <f t="shared" si="3"/>
        <v>2324480.4000000004</v>
      </c>
    </row>
    <row r="20" spans="1:20" ht="95.25" customHeight="1" x14ac:dyDescent="0.25">
      <c r="A20" s="58" t="s">
        <v>33</v>
      </c>
      <c r="B20" s="29" t="s">
        <v>30</v>
      </c>
      <c r="C20" s="29" t="s">
        <v>31</v>
      </c>
      <c r="D20" s="29" t="s">
        <v>27</v>
      </c>
      <c r="E20" s="29" t="s">
        <v>26</v>
      </c>
      <c r="F20" s="29" t="s">
        <v>37</v>
      </c>
      <c r="G20" s="29" t="s">
        <v>19</v>
      </c>
      <c r="H20" s="29" t="s">
        <v>18</v>
      </c>
      <c r="I20" s="29" t="s">
        <v>20</v>
      </c>
      <c r="J20" s="74" t="s">
        <v>33</v>
      </c>
      <c r="K20" s="28" t="s">
        <v>195</v>
      </c>
      <c r="L20" s="87">
        <v>714809.65</v>
      </c>
      <c r="M20" s="87">
        <v>884215.55</v>
      </c>
      <c r="N20" s="87">
        <v>884215.55</v>
      </c>
    </row>
    <row r="21" spans="1:20" ht="112.5" customHeight="1" x14ac:dyDescent="0.25">
      <c r="A21" s="58" t="s">
        <v>34</v>
      </c>
      <c r="B21" s="29" t="s">
        <v>30</v>
      </c>
      <c r="C21" s="29" t="s">
        <v>31</v>
      </c>
      <c r="D21" s="29" t="s">
        <v>27</v>
      </c>
      <c r="E21" s="29" t="s">
        <v>26</v>
      </c>
      <c r="F21" s="29" t="s">
        <v>38</v>
      </c>
      <c r="G21" s="29" t="s">
        <v>19</v>
      </c>
      <c r="H21" s="29" t="s">
        <v>18</v>
      </c>
      <c r="I21" s="29" t="s">
        <v>20</v>
      </c>
      <c r="J21" s="74" t="s">
        <v>34</v>
      </c>
      <c r="K21" s="28" t="s">
        <v>195</v>
      </c>
      <c r="L21" s="87">
        <v>5020.34</v>
      </c>
      <c r="M21" s="87">
        <v>6036</v>
      </c>
      <c r="N21" s="87">
        <v>6036</v>
      </c>
    </row>
    <row r="22" spans="1:20" ht="94.5" customHeight="1" x14ac:dyDescent="0.25">
      <c r="A22" s="58" t="s">
        <v>35</v>
      </c>
      <c r="B22" s="29" t="s">
        <v>30</v>
      </c>
      <c r="C22" s="29" t="s">
        <v>31</v>
      </c>
      <c r="D22" s="29" t="s">
        <v>27</v>
      </c>
      <c r="E22" s="29" t="s">
        <v>26</v>
      </c>
      <c r="F22" s="29" t="s">
        <v>39</v>
      </c>
      <c r="G22" s="29" t="s">
        <v>19</v>
      </c>
      <c r="H22" s="29" t="s">
        <v>18</v>
      </c>
      <c r="I22" s="29" t="s">
        <v>20</v>
      </c>
      <c r="J22" s="74" t="s">
        <v>35</v>
      </c>
      <c r="K22" s="28" t="s">
        <v>195</v>
      </c>
      <c r="L22" s="87">
        <v>1284294.27</v>
      </c>
      <c r="M22" s="87">
        <v>1587358.11</v>
      </c>
      <c r="N22" s="87">
        <v>1587358.11</v>
      </c>
    </row>
    <row r="23" spans="1:20" ht="93" customHeight="1" x14ac:dyDescent="0.25">
      <c r="A23" s="58" t="s">
        <v>36</v>
      </c>
      <c r="B23" s="29" t="s">
        <v>30</v>
      </c>
      <c r="C23" s="29" t="s">
        <v>31</v>
      </c>
      <c r="D23" s="29" t="s">
        <v>27</v>
      </c>
      <c r="E23" s="29" t="s">
        <v>26</v>
      </c>
      <c r="F23" s="29" t="s">
        <v>40</v>
      </c>
      <c r="G23" s="29" t="s">
        <v>19</v>
      </c>
      <c r="H23" s="29" t="s">
        <v>18</v>
      </c>
      <c r="I23" s="29" t="s">
        <v>20</v>
      </c>
      <c r="J23" s="74" t="s">
        <v>36</v>
      </c>
      <c r="K23" s="28" t="s">
        <v>195</v>
      </c>
      <c r="L23" s="87">
        <v>-96774.36</v>
      </c>
      <c r="M23" s="87">
        <v>-153129.26</v>
      </c>
      <c r="N23" s="87">
        <v>-153129.26</v>
      </c>
    </row>
    <row r="24" spans="1:20" ht="34.5" customHeight="1" x14ac:dyDescent="0.25">
      <c r="A24" s="59" t="s">
        <v>41</v>
      </c>
      <c r="B24" s="22" t="s">
        <v>42</v>
      </c>
      <c r="C24" s="22" t="s">
        <v>31</v>
      </c>
      <c r="D24" s="22" t="s">
        <v>43</v>
      </c>
      <c r="E24" s="22" t="s">
        <v>16</v>
      </c>
      <c r="F24" s="22" t="s">
        <v>17</v>
      </c>
      <c r="G24" s="22" t="s">
        <v>16</v>
      </c>
      <c r="H24" s="22" t="s">
        <v>18</v>
      </c>
      <c r="I24" s="22" t="s">
        <v>17</v>
      </c>
      <c r="J24" s="19" t="s">
        <v>41</v>
      </c>
      <c r="K24" s="101"/>
      <c r="L24" s="85">
        <f>L25+L27+L29</f>
        <v>8676000</v>
      </c>
      <c r="M24" s="85">
        <f t="shared" ref="M24:N24" si="4">M25+M27+M29</f>
        <v>9122000</v>
      </c>
      <c r="N24" s="85">
        <f t="shared" si="4"/>
        <v>9538000</v>
      </c>
    </row>
    <row r="25" spans="1:20" ht="47.25" customHeight="1" x14ac:dyDescent="0.25">
      <c r="A25" s="56" t="s">
        <v>44</v>
      </c>
      <c r="B25" s="26" t="s">
        <v>42</v>
      </c>
      <c r="C25" s="26" t="s">
        <v>31</v>
      </c>
      <c r="D25" s="26" t="s">
        <v>43</v>
      </c>
      <c r="E25" s="26" t="s">
        <v>26</v>
      </c>
      <c r="F25" s="26" t="s">
        <v>45</v>
      </c>
      <c r="G25" s="26" t="s">
        <v>26</v>
      </c>
      <c r="H25" s="26" t="s">
        <v>18</v>
      </c>
      <c r="I25" s="26" t="s">
        <v>20</v>
      </c>
      <c r="J25" s="53" t="s">
        <v>44</v>
      </c>
      <c r="K25" s="96" t="s">
        <v>21</v>
      </c>
      <c r="L25" s="86">
        <f>L26</f>
        <v>5660000</v>
      </c>
      <c r="M25" s="86">
        <f t="shared" ref="M25:N25" si="5">M26</f>
        <v>5954000</v>
      </c>
      <c r="N25" s="86">
        <f t="shared" si="5"/>
        <v>6228000</v>
      </c>
    </row>
    <row r="26" spans="1:20" ht="80.25" customHeight="1" x14ac:dyDescent="0.25">
      <c r="A26" s="57" t="s">
        <v>219</v>
      </c>
      <c r="B26" s="29" t="s">
        <v>42</v>
      </c>
      <c r="C26" s="29" t="s">
        <v>31</v>
      </c>
      <c r="D26" s="29" t="s">
        <v>43</v>
      </c>
      <c r="E26" s="29" t="s">
        <v>26</v>
      </c>
      <c r="F26" s="29" t="s">
        <v>45</v>
      </c>
      <c r="G26" s="29" t="s">
        <v>26</v>
      </c>
      <c r="H26" s="29" t="s">
        <v>46</v>
      </c>
      <c r="I26" s="29" t="s">
        <v>20</v>
      </c>
      <c r="J26" s="49" t="s">
        <v>219</v>
      </c>
      <c r="K26" s="101" t="s">
        <v>21</v>
      </c>
      <c r="L26" s="87">
        <v>5660000</v>
      </c>
      <c r="M26" s="87">
        <v>5954000</v>
      </c>
      <c r="N26" s="87">
        <v>6228000</v>
      </c>
    </row>
    <row r="27" spans="1:20" ht="61.5" customHeight="1" x14ac:dyDescent="0.25">
      <c r="A27" s="60" t="s">
        <v>47</v>
      </c>
      <c r="B27" s="26" t="s">
        <v>42</v>
      </c>
      <c r="C27" s="26" t="s">
        <v>31</v>
      </c>
      <c r="D27" s="32" t="s">
        <v>43</v>
      </c>
      <c r="E27" s="26" t="s">
        <v>27</v>
      </c>
      <c r="F27" s="26" t="s">
        <v>45</v>
      </c>
      <c r="G27" s="26" t="s">
        <v>19</v>
      </c>
      <c r="H27" s="26" t="s">
        <v>18</v>
      </c>
      <c r="I27" s="26" t="s">
        <v>20</v>
      </c>
      <c r="J27" s="75" t="s">
        <v>47</v>
      </c>
      <c r="K27" s="96" t="s">
        <v>21</v>
      </c>
      <c r="L27" s="86">
        <f>L28</f>
        <v>166000</v>
      </c>
      <c r="M27" s="86">
        <f t="shared" ref="M27:N27" si="6">M28</f>
        <v>170000</v>
      </c>
      <c r="N27" s="86">
        <f t="shared" si="6"/>
        <v>174000</v>
      </c>
    </row>
    <row r="28" spans="1:20" ht="63.75" customHeight="1" x14ac:dyDescent="0.25">
      <c r="A28" s="61" t="s">
        <v>220</v>
      </c>
      <c r="B28" s="29" t="s">
        <v>42</v>
      </c>
      <c r="C28" s="29" t="s">
        <v>31</v>
      </c>
      <c r="D28" s="33" t="s">
        <v>43</v>
      </c>
      <c r="E28" s="29" t="s">
        <v>27</v>
      </c>
      <c r="F28" s="29" t="s">
        <v>45</v>
      </c>
      <c r="G28" s="29" t="s">
        <v>19</v>
      </c>
      <c r="H28" s="29" t="s">
        <v>46</v>
      </c>
      <c r="I28" s="29" t="s">
        <v>20</v>
      </c>
      <c r="J28" s="76" t="s">
        <v>220</v>
      </c>
      <c r="K28" s="101" t="s">
        <v>21</v>
      </c>
      <c r="L28" s="87">
        <v>166000</v>
      </c>
      <c r="M28" s="87">
        <v>170000</v>
      </c>
      <c r="N28" s="87">
        <v>174000</v>
      </c>
    </row>
    <row r="29" spans="1:20" ht="50.25" customHeight="1" x14ac:dyDescent="0.25">
      <c r="A29" s="62" t="s">
        <v>48</v>
      </c>
      <c r="B29" s="26" t="s">
        <v>42</v>
      </c>
      <c r="C29" s="26" t="s">
        <v>31</v>
      </c>
      <c r="D29" s="26" t="s">
        <v>43</v>
      </c>
      <c r="E29" s="26" t="s">
        <v>49</v>
      </c>
      <c r="F29" s="26" t="s">
        <v>45</v>
      </c>
      <c r="G29" s="26" t="s">
        <v>26</v>
      </c>
      <c r="H29" s="26" t="s">
        <v>18</v>
      </c>
      <c r="I29" s="26" t="s">
        <v>20</v>
      </c>
      <c r="J29" s="77" t="s">
        <v>48</v>
      </c>
      <c r="K29" s="96" t="s">
        <v>21</v>
      </c>
      <c r="L29" s="86">
        <f>L30</f>
        <v>2850000</v>
      </c>
      <c r="M29" s="86">
        <f t="shared" ref="M29:N29" si="7">M30</f>
        <v>2998000</v>
      </c>
      <c r="N29" s="86">
        <f t="shared" si="7"/>
        <v>3136000</v>
      </c>
    </row>
    <row r="30" spans="1:20" ht="81" customHeight="1" x14ac:dyDescent="0.25">
      <c r="A30" s="58" t="s">
        <v>221</v>
      </c>
      <c r="B30" s="29" t="s">
        <v>42</v>
      </c>
      <c r="C30" s="29" t="s">
        <v>31</v>
      </c>
      <c r="D30" s="29" t="s">
        <v>43</v>
      </c>
      <c r="E30" s="29" t="s">
        <v>49</v>
      </c>
      <c r="F30" s="29" t="s">
        <v>45</v>
      </c>
      <c r="G30" s="29" t="s">
        <v>26</v>
      </c>
      <c r="H30" s="29" t="s">
        <v>46</v>
      </c>
      <c r="I30" s="29" t="s">
        <v>20</v>
      </c>
      <c r="J30" s="74" t="s">
        <v>221</v>
      </c>
      <c r="K30" s="101" t="s">
        <v>21</v>
      </c>
      <c r="L30" s="87">
        <v>2850000</v>
      </c>
      <c r="M30" s="87">
        <v>2998000</v>
      </c>
      <c r="N30" s="87">
        <v>3136000</v>
      </c>
    </row>
    <row r="31" spans="1:20" ht="50.25" customHeight="1" x14ac:dyDescent="0.25">
      <c r="A31" s="63" t="s">
        <v>50</v>
      </c>
      <c r="B31" s="22" t="s">
        <v>42</v>
      </c>
      <c r="C31" s="22" t="s">
        <v>31</v>
      </c>
      <c r="D31" s="22" t="s">
        <v>52</v>
      </c>
      <c r="E31" s="22" t="s">
        <v>16</v>
      </c>
      <c r="F31" s="22" t="s">
        <v>17</v>
      </c>
      <c r="G31" s="22" t="s">
        <v>16</v>
      </c>
      <c r="H31" s="22" t="s">
        <v>18</v>
      </c>
      <c r="I31" s="22" t="s">
        <v>17</v>
      </c>
      <c r="J31" s="78" t="s">
        <v>50</v>
      </c>
      <c r="K31" s="92" t="s">
        <v>21</v>
      </c>
      <c r="L31" s="85">
        <f>L32</f>
        <v>2845000</v>
      </c>
      <c r="M31" s="85">
        <f t="shared" ref="M31:N31" si="8">M32</f>
        <v>2851000</v>
      </c>
      <c r="N31" s="85">
        <f t="shared" si="8"/>
        <v>2857000</v>
      </c>
    </row>
    <row r="32" spans="1:20" ht="54" customHeight="1" x14ac:dyDescent="0.25">
      <c r="A32" s="60" t="s">
        <v>51</v>
      </c>
      <c r="B32" s="26" t="s">
        <v>42</v>
      </c>
      <c r="C32" s="26" t="s">
        <v>31</v>
      </c>
      <c r="D32" s="26" t="s">
        <v>52</v>
      </c>
      <c r="E32" s="26" t="s">
        <v>52</v>
      </c>
      <c r="F32" s="26" t="s">
        <v>17</v>
      </c>
      <c r="G32" s="26" t="s">
        <v>16</v>
      </c>
      <c r="H32" s="26" t="s">
        <v>18</v>
      </c>
      <c r="I32" s="26" t="s">
        <v>20</v>
      </c>
      <c r="J32" s="75" t="s">
        <v>51</v>
      </c>
      <c r="K32" s="96" t="s">
        <v>21</v>
      </c>
      <c r="L32" s="86">
        <f>L33+L34</f>
        <v>2845000</v>
      </c>
      <c r="M32" s="86">
        <f t="shared" ref="M32:N32" si="9">M33+M34</f>
        <v>2851000</v>
      </c>
      <c r="N32" s="86">
        <f t="shared" si="9"/>
        <v>2857000</v>
      </c>
    </row>
    <row r="33" spans="1:14" ht="78.75" customHeight="1" x14ac:dyDescent="0.25">
      <c r="A33" s="64" t="s">
        <v>223</v>
      </c>
      <c r="B33" s="29" t="s">
        <v>42</v>
      </c>
      <c r="C33" s="29" t="s">
        <v>31</v>
      </c>
      <c r="D33" s="29" t="s">
        <v>52</v>
      </c>
      <c r="E33" s="29" t="s">
        <v>52</v>
      </c>
      <c r="F33" s="29" t="s">
        <v>53</v>
      </c>
      <c r="G33" s="29" t="s">
        <v>49</v>
      </c>
      <c r="H33" s="29" t="s">
        <v>46</v>
      </c>
      <c r="I33" s="29" t="s">
        <v>20</v>
      </c>
      <c r="J33" s="34" t="s">
        <v>222</v>
      </c>
      <c r="K33" s="101" t="s">
        <v>21</v>
      </c>
      <c r="L33" s="87">
        <v>2570000</v>
      </c>
      <c r="M33" s="87">
        <v>2570000</v>
      </c>
      <c r="N33" s="87">
        <v>2570000</v>
      </c>
    </row>
    <row r="34" spans="1:14" ht="78.75" customHeight="1" x14ac:dyDescent="0.25">
      <c r="A34" s="64" t="s">
        <v>225</v>
      </c>
      <c r="B34" s="29" t="s">
        <v>42</v>
      </c>
      <c r="C34" s="29" t="s">
        <v>31</v>
      </c>
      <c r="D34" s="29" t="s">
        <v>52</v>
      </c>
      <c r="E34" s="29" t="s">
        <v>52</v>
      </c>
      <c r="F34" s="29" t="s">
        <v>224</v>
      </c>
      <c r="G34" s="29" t="s">
        <v>49</v>
      </c>
      <c r="H34" s="29" t="s">
        <v>46</v>
      </c>
      <c r="I34" s="29" t="s">
        <v>20</v>
      </c>
      <c r="J34" s="34" t="s">
        <v>225</v>
      </c>
      <c r="K34" s="101" t="s">
        <v>21</v>
      </c>
      <c r="L34" s="87">
        <v>275000</v>
      </c>
      <c r="M34" s="87">
        <v>281000</v>
      </c>
      <c r="N34" s="87">
        <v>287000</v>
      </c>
    </row>
    <row r="35" spans="1:14" ht="57" x14ac:dyDescent="0.25">
      <c r="A35" s="63" t="s">
        <v>54</v>
      </c>
      <c r="B35" s="22" t="s">
        <v>42</v>
      </c>
      <c r="C35" s="22" t="s">
        <v>31</v>
      </c>
      <c r="D35" s="22" t="s">
        <v>56</v>
      </c>
      <c r="E35" s="22" t="s">
        <v>16</v>
      </c>
      <c r="F35" s="22" t="s">
        <v>17</v>
      </c>
      <c r="G35" s="22" t="s">
        <v>16</v>
      </c>
      <c r="H35" s="22" t="s">
        <v>18</v>
      </c>
      <c r="I35" s="22" t="s">
        <v>17</v>
      </c>
      <c r="J35" s="78" t="s">
        <v>54</v>
      </c>
      <c r="K35" s="92" t="s">
        <v>21</v>
      </c>
      <c r="L35" s="85">
        <f>L36</f>
        <v>1070000</v>
      </c>
      <c r="M35" s="85">
        <f t="shared" ref="M35:N35" si="10">M36</f>
        <v>1070000</v>
      </c>
      <c r="N35" s="85">
        <f t="shared" si="10"/>
        <v>1070000</v>
      </c>
    </row>
    <row r="36" spans="1:14" ht="53.25" customHeight="1" x14ac:dyDescent="0.25">
      <c r="A36" s="60" t="s">
        <v>55</v>
      </c>
      <c r="B36" s="26" t="s">
        <v>42</v>
      </c>
      <c r="C36" s="26" t="s">
        <v>31</v>
      </c>
      <c r="D36" s="26" t="s">
        <v>56</v>
      </c>
      <c r="E36" s="26" t="s">
        <v>27</v>
      </c>
      <c r="F36" s="26" t="s">
        <v>17</v>
      </c>
      <c r="G36" s="26" t="s">
        <v>19</v>
      </c>
      <c r="H36" s="26" t="s">
        <v>18</v>
      </c>
      <c r="I36" s="26" t="s">
        <v>20</v>
      </c>
      <c r="J36" s="75" t="s">
        <v>55</v>
      </c>
      <c r="K36" s="96" t="s">
        <v>21</v>
      </c>
      <c r="L36" s="86">
        <f>L37</f>
        <v>1070000</v>
      </c>
      <c r="M36" s="86">
        <f t="shared" ref="M36:N36" si="11">M37</f>
        <v>1070000</v>
      </c>
      <c r="N36" s="86">
        <f t="shared" si="11"/>
        <v>1070000</v>
      </c>
    </row>
    <row r="37" spans="1:14" ht="90" customHeight="1" x14ac:dyDescent="0.25">
      <c r="A37" s="58" t="s">
        <v>196</v>
      </c>
      <c r="B37" s="29" t="s">
        <v>42</v>
      </c>
      <c r="C37" s="29" t="s">
        <v>31</v>
      </c>
      <c r="D37" s="29" t="s">
        <v>56</v>
      </c>
      <c r="E37" s="29" t="s">
        <v>27</v>
      </c>
      <c r="F37" s="29" t="s">
        <v>45</v>
      </c>
      <c r="G37" s="29" t="s">
        <v>19</v>
      </c>
      <c r="H37" s="29" t="s">
        <v>46</v>
      </c>
      <c r="I37" s="29" t="s">
        <v>20</v>
      </c>
      <c r="J37" s="74" t="s">
        <v>196</v>
      </c>
      <c r="K37" s="101" t="s">
        <v>21</v>
      </c>
      <c r="L37" s="87">
        <v>1070000</v>
      </c>
      <c r="M37" s="87">
        <v>1070000</v>
      </c>
      <c r="N37" s="87">
        <v>1070000</v>
      </c>
    </row>
    <row r="38" spans="1:14" ht="45" x14ac:dyDescent="0.25">
      <c r="A38" s="63" t="s">
        <v>57</v>
      </c>
      <c r="B38" s="22" t="s">
        <v>63</v>
      </c>
      <c r="C38" s="22" t="s">
        <v>31</v>
      </c>
      <c r="D38" s="22" t="s">
        <v>64</v>
      </c>
      <c r="E38" s="22" t="s">
        <v>16</v>
      </c>
      <c r="F38" s="22" t="s">
        <v>17</v>
      </c>
      <c r="G38" s="22" t="s">
        <v>16</v>
      </c>
      <c r="H38" s="22" t="s">
        <v>18</v>
      </c>
      <c r="I38" s="22" t="s">
        <v>17</v>
      </c>
      <c r="J38" s="78" t="s">
        <v>57</v>
      </c>
      <c r="K38" s="28" t="s">
        <v>91</v>
      </c>
      <c r="L38" s="85">
        <f>L39+L44</f>
        <v>11053000</v>
      </c>
      <c r="M38" s="85">
        <f t="shared" ref="M38:N38" si="12">M39+M44</f>
        <v>11448000</v>
      </c>
      <c r="N38" s="85">
        <f t="shared" si="12"/>
        <v>11547800</v>
      </c>
    </row>
    <row r="39" spans="1:14" ht="120" x14ac:dyDescent="0.25">
      <c r="A39" s="60" t="s">
        <v>58</v>
      </c>
      <c r="B39" s="29" t="s">
        <v>63</v>
      </c>
      <c r="C39" s="29" t="s">
        <v>31</v>
      </c>
      <c r="D39" s="29" t="s">
        <v>64</v>
      </c>
      <c r="E39" s="29" t="s">
        <v>43</v>
      </c>
      <c r="F39" s="29" t="s">
        <v>17</v>
      </c>
      <c r="G39" s="29" t="s">
        <v>16</v>
      </c>
      <c r="H39" s="29" t="s">
        <v>18</v>
      </c>
      <c r="I39" s="29" t="s">
        <v>65</v>
      </c>
      <c r="J39" s="75" t="s">
        <v>58</v>
      </c>
      <c r="K39" s="28" t="s">
        <v>91</v>
      </c>
      <c r="L39" s="86">
        <f>L40+L42</f>
        <v>10880000</v>
      </c>
      <c r="M39" s="86">
        <f t="shared" ref="M39:N39" si="13">M40+M42</f>
        <v>11268000</v>
      </c>
      <c r="N39" s="86">
        <f t="shared" si="13"/>
        <v>11364800</v>
      </c>
    </row>
    <row r="40" spans="1:14" ht="105" x14ac:dyDescent="0.25">
      <c r="A40" s="60" t="s">
        <v>59</v>
      </c>
      <c r="B40" s="29" t="s">
        <v>63</v>
      </c>
      <c r="C40" s="29" t="s">
        <v>31</v>
      </c>
      <c r="D40" s="29" t="s">
        <v>64</v>
      </c>
      <c r="E40" s="29" t="s">
        <v>43</v>
      </c>
      <c r="F40" s="29" t="s">
        <v>67</v>
      </c>
      <c r="G40" s="29" t="s">
        <v>16</v>
      </c>
      <c r="H40" s="29" t="s">
        <v>18</v>
      </c>
      <c r="I40" s="29" t="s">
        <v>65</v>
      </c>
      <c r="J40" s="75" t="s">
        <v>59</v>
      </c>
      <c r="K40" s="28" t="s">
        <v>91</v>
      </c>
      <c r="L40" s="86">
        <f>L41</f>
        <v>10000000</v>
      </c>
      <c r="M40" s="86">
        <f t="shared" ref="M40:N40" si="14">M41</f>
        <v>10300000</v>
      </c>
      <c r="N40" s="86">
        <f t="shared" si="14"/>
        <v>10300000</v>
      </c>
    </row>
    <row r="41" spans="1:14" ht="91.5" customHeight="1" x14ac:dyDescent="0.25">
      <c r="A41" s="58" t="s">
        <v>60</v>
      </c>
      <c r="B41" s="29" t="s">
        <v>63</v>
      </c>
      <c r="C41" s="29" t="s">
        <v>31</v>
      </c>
      <c r="D41" s="29" t="s">
        <v>64</v>
      </c>
      <c r="E41" s="29" t="s">
        <v>43</v>
      </c>
      <c r="F41" s="29" t="s">
        <v>66</v>
      </c>
      <c r="G41" s="29" t="s">
        <v>49</v>
      </c>
      <c r="H41" s="29" t="s">
        <v>18</v>
      </c>
      <c r="I41" s="29" t="s">
        <v>65</v>
      </c>
      <c r="J41" s="74" t="s">
        <v>60</v>
      </c>
      <c r="K41" s="28" t="s">
        <v>91</v>
      </c>
      <c r="L41" s="87">
        <v>10000000</v>
      </c>
      <c r="M41" s="87">
        <v>10300000</v>
      </c>
      <c r="N41" s="87">
        <v>10300000</v>
      </c>
    </row>
    <row r="42" spans="1:14" ht="110.25" customHeight="1" x14ac:dyDescent="0.25">
      <c r="A42" s="60" t="s">
        <v>61</v>
      </c>
      <c r="B42" s="29" t="s">
        <v>63</v>
      </c>
      <c r="C42" s="29" t="s">
        <v>31</v>
      </c>
      <c r="D42" s="29" t="s">
        <v>64</v>
      </c>
      <c r="E42" s="29" t="s">
        <v>43</v>
      </c>
      <c r="F42" s="29" t="s">
        <v>69</v>
      </c>
      <c r="G42" s="29" t="s">
        <v>16</v>
      </c>
      <c r="H42" s="29" t="s">
        <v>18</v>
      </c>
      <c r="I42" s="29" t="s">
        <v>65</v>
      </c>
      <c r="J42" s="75" t="s">
        <v>61</v>
      </c>
      <c r="K42" s="25" t="s">
        <v>91</v>
      </c>
      <c r="L42" s="86">
        <f>L43</f>
        <v>880000</v>
      </c>
      <c r="M42" s="86">
        <f t="shared" ref="M42:N42" si="15">M43</f>
        <v>968000</v>
      </c>
      <c r="N42" s="86">
        <f t="shared" si="15"/>
        <v>1064800</v>
      </c>
    </row>
    <row r="43" spans="1:14" ht="79.5" customHeight="1" x14ac:dyDescent="0.25">
      <c r="A43" s="58" t="s">
        <v>62</v>
      </c>
      <c r="B43" s="29" t="s">
        <v>63</v>
      </c>
      <c r="C43" s="29" t="s">
        <v>31</v>
      </c>
      <c r="D43" s="29" t="s">
        <v>64</v>
      </c>
      <c r="E43" s="29" t="s">
        <v>43</v>
      </c>
      <c r="F43" s="29" t="s">
        <v>68</v>
      </c>
      <c r="G43" s="29" t="s">
        <v>49</v>
      </c>
      <c r="H43" s="29" t="s">
        <v>18</v>
      </c>
      <c r="I43" s="29" t="s">
        <v>65</v>
      </c>
      <c r="J43" s="74" t="s">
        <v>62</v>
      </c>
      <c r="K43" s="28" t="s">
        <v>91</v>
      </c>
      <c r="L43" s="87">
        <v>880000</v>
      </c>
      <c r="M43" s="87">
        <v>968000</v>
      </c>
      <c r="N43" s="87">
        <v>1064800</v>
      </c>
    </row>
    <row r="44" spans="1:14" ht="45.75" customHeight="1" x14ac:dyDescent="0.25">
      <c r="A44" s="62" t="s">
        <v>240</v>
      </c>
      <c r="B44" s="26" t="s">
        <v>63</v>
      </c>
      <c r="C44" s="26" t="s">
        <v>31</v>
      </c>
      <c r="D44" s="26" t="s">
        <v>64</v>
      </c>
      <c r="E44" s="26" t="s">
        <v>239</v>
      </c>
      <c r="F44" s="26" t="s">
        <v>17</v>
      </c>
      <c r="G44" s="26" t="s">
        <v>16</v>
      </c>
      <c r="H44" s="26" t="s">
        <v>18</v>
      </c>
      <c r="I44" s="26" t="s">
        <v>65</v>
      </c>
      <c r="J44" s="77" t="s">
        <v>240</v>
      </c>
      <c r="K44" s="25" t="s">
        <v>91</v>
      </c>
      <c r="L44" s="86">
        <f>L45</f>
        <v>173000</v>
      </c>
      <c r="M44" s="86">
        <f t="shared" ref="M44:N44" si="16">M45</f>
        <v>180000</v>
      </c>
      <c r="N44" s="86">
        <f t="shared" si="16"/>
        <v>183000</v>
      </c>
    </row>
    <row r="45" spans="1:14" ht="79.5" customHeight="1" x14ac:dyDescent="0.25">
      <c r="A45" s="58" t="s">
        <v>242</v>
      </c>
      <c r="B45" s="29" t="s">
        <v>63</v>
      </c>
      <c r="C45" s="29" t="s">
        <v>31</v>
      </c>
      <c r="D45" s="29" t="s">
        <v>64</v>
      </c>
      <c r="E45" s="29" t="s">
        <v>239</v>
      </c>
      <c r="F45" s="29" t="s">
        <v>241</v>
      </c>
      <c r="G45" s="29" t="s">
        <v>49</v>
      </c>
      <c r="H45" s="29" t="s">
        <v>18</v>
      </c>
      <c r="I45" s="29" t="s">
        <v>65</v>
      </c>
      <c r="J45" s="74" t="s">
        <v>242</v>
      </c>
      <c r="K45" s="28" t="s">
        <v>91</v>
      </c>
      <c r="L45" s="87">
        <v>173000</v>
      </c>
      <c r="M45" s="87">
        <v>180000</v>
      </c>
      <c r="N45" s="87">
        <v>183000</v>
      </c>
    </row>
    <row r="46" spans="1:14" ht="99.75" x14ac:dyDescent="0.25">
      <c r="A46" s="63" t="s">
        <v>70</v>
      </c>
      <c r="B46" s="22" t="s">
        <v>72</v>
      </c>
      <c r="C46" s="22" t="s">
        <v>31</v>
      </c>
      <c r="D46" s="22" t="s">
        <v>73</v>
      </c>
      <c r="E46" s="22" t="s">
        <v>16</v>
      </c>
      <c r="F46" s="22" t="s">
        <v>17</v>
      </c>
      <c r="G46" s="22" t="s">
        <v>16</v>
      </c>
      <c r="H46" s="22" t="s">
        <v>18</v>
      </c>
      <c r="I46" s="22" t="s">
        <v>17</v>
      </c>
      <c r="J46" s="78" t="s">
        <v>70</v>
      </c>
      <c r="K46" s="90" t="s">
        <v>212</v>
      </c>
      <c r="L46" s="85">
        <f>L47</f>
        <v>29448709</v>
      </c>
      <c r="M46" s="85">
        <f t="shared" ref="M46:N46" si="17">M47</f>
        <v>29448709</v>
      </c>
      <c r="N46" s="85">
        <f t="shared" si="17"/>
        <v>29448709</v>
      </c>
    </row>
    <row r="47" spans="1:14" ht="105" x14ac:dyDescent="0.25">
      <c r="A47" s="62" t="s">
        <v>71</v>
      </c>
      <c r="B47" s="26" t="s">
        <v>72</v>
      </c>
      <c r="C47" s="26" t="s">
        <v>31</v>
      </c>
      <c r="D47" s="26" t="s">
        <v>73</v>
      </c>
      <c r="E47" s="26" t="s">
        <v>19</v>
      </c>
      <c r="F47" s="26" t="s">
        <v>17</v>
      </c>
      <c r="G47" s="26" t="s">
        <v>19</v>
      </c>
      <c r="H47" s="26" t="s">
        <v>18</v>
      </c>
      <c r="I47" s="26" t="s">
        <v>65</v>
      </c>
      <c r="J47" s="77" t="s">
        <v>71</v>
      </c>
      <c r="K47" s="91" t="s">
        <v>212</v>
      </c>
      <c r="L47" s="86">
        <f>L48+L49</f>
        <v>29448709</v>
      </c>
      <c r="M47" s="86">
        <f t="shared" ref="M47:N47" si="18">M48+M49</f>
        <v>29448709</v>
      </c>
      <c r="N47" s="86">
        <f t="shared" si="18"/>
        <v>29448709</v>
      </c>
    </row>
    <row r="48" spans="1:14" ht="93.75" customHeight="1" x14ac:dyDescent="0.25">
      <c r="A48" s="58" t="s">
        <v>197</v>
      </c>
      <c r="B48" s="29" t="s">
        <v>72</v>
      </c>
      <c r="C48" s="29" t="s">
        <v>31</v>
      </c>
      <c r="D48" s="29" t="s">
        <v>73</v>
      </c>
      <c r="E48" s="29" t="s">
        <v>19</v>
      </c>
      <c r="F48" s="29" t="s">
        <v>45</v>
      </c>
      <c r="G48" s="29" t="s">
        <v>19</v>
      </c>
      <c r="H48" s="29" t="s">
        <v>74</v>
      </c>
      <c r="I48" s="29" t="s">
        <v>65</v>
      </c>
      <c r="J48" s="74" t="s">
        <v>197</v>
      </c>
      <c r="K48" s="36" t="s">
        <v>212</v>
      </c>
      <c r="L48" s="87">
        <v>207829</v>
      </c>
      <c r="M48" s="87">
        <v>207829</v>
      </c>
      <c r="N48" s="87">
        <v>207829</v>
      </c>
    </row>
    <row r="49" spans="1:14" ht="91.5" customHeight="1" x14ac:dyDescent="0.25">
      <c r="A49" s="58" t="s">
        <v>227</v>
      </c>
      <c r="B49" s="29" t="s">
        <v>72</v>
      </c>
      <c r="C49" s="29" t="s">
        <v>31</v>
      </c>
      <c r="D49" s="29" t="s">
        <v>73</v>
      </c>
      <c r="E49" s="29" t="s">
        <v>19</v>
      </c>
      <c r="F49" s="29" t="s">
        <v>226</v>
      </c>
      <c r="G49" s="29" t="s">
        <v>19</v>
      </c>
      <c r="H49" s="29" t="s">
        <v>74</v>
      </c>
      <c r="I49" s="29" t="s">
        <v>65</v>
      </c>
      <c r="J49" s="74" t="s">
        <v>227</v>
      </c>
      <c r="K49" s="36" t="s">
        <v>212</v>
      </c>
      <c r="L49" s="87">
        <v>29240880</v>
      </c>
      <c r="M49" s="87">
        <v>29240880</v>
      </c>
      <c r="N49" s="87">
        <v>29240880</v>
      </c>
    </row>
    <row r="50" spans="1:14" ht="28.5" x14ac:dyDescent="0.25">
      <c r="A50" s="63" t="s">
        <v>79</v>
      </c>
      <c r="B50" s="29"/>
      <c r="C50" s="22" t="s">
        <v>31</v>
      </c>
      <c r="D50" s="22" t="s">
        <v>82</v>
      </c>
      <c r="E50" s="22" t="s">
        <v>16</v>
      </c>
      <c r="F50" s="22" t="s">
        <v>17</v>
      </c>
      <c r="G50" s="22" t="s">
        <v>16</v>
      </c>
      <c r="H50" s="22" t="s">
        <v>18</v>
      </c>
      <c r="I50" s="22" t="s">
        <v>17</v>
      </c>
      <c r="J50" s="78" t="s">
        <v>79</v>
      </c>
      <c r="K50" s="35"/>
      <c r="L50" s="85">
        <f>L51</f>
        <v>784100</v>
      </c>
      <c r="M50" s="85">
        <f t="shared" ref="M50:N50" si="19">M51</f>
        <v>663200</v>
      </c>
      <c r="N50" s="85">
        <f t="shared" si="19"/>
        <v>1010300</v>
      </c>
    </row>
    <row r="51" spans="1:14" ht="45" x14ac:dyDescent="0.25">
      <c r="A51" s="60" t="s">
        <v>80</v>
      </c>
      <c r="B51" s="29"/>
      <c r="C51" s="26" t="s">
        <v>31</v>
      </c>
      <c r="D51" s="26" t="s">
        <v>82</v>
      </c>
      <c r="E51" s="26" t="s">
        <v>52</v>
      </c>
      <c r="F51" s="26" t="s">
        <v>17</v>
      </c>
      <c r="G51" s="26" t="s">
        <v>16</v>
      </c>
      <c r="H51" s="26" t="s">
        <v>18</v>
      </c>
      <c r="I51" s="26" t="s">
        <v>83</v>
      </c>
      <c r="J51" s="75" t="s">
        <v>80</v>
      </c>
      <c r="K51" s="35"/>
      <c r="L51" s="86">
        <f>L52</f>
        <v>784100</v>
      </c>
      <c r="M51" s="86">
        <f t="shared" ref="M51:N51" si="20">M52</f>
        <v>663200</v>
      </c>
      <c r="N51" s="86">
        <f t="shared" si="20"/>
        <v>1010300</v>
      </c>
    </row>
    <row r="52" spans="1:14" ht="75" x14ac:dyDescent="0.25">
      <c r="A52" s="65" t="s">
        <v>81</v>
      </c>
      <c r="B52" s="29" t="s">
        <v>63</v>
      </c>
      <c r="C52" s="29" t="s">
        <v>31</v>
      </c>
      <c r="D52" s="29" t="s">
        <v>82</v>
      </c>
      <c r="E52" s="29" t="s">
        <v>52</v>
      </c>
      <c r="F52" s="29" t="s">
        <v>66</v>
      </c>
      <c r="G52" s="29" t="s">
        <v>49</v>
      </c>
      <c r="H52" s="29" t="s">
        <v>18</v>
      </c>
      <c r="I52" s="29" t="s">
        <v>83</v>
      </c>
      <c r="J52" s="79" t="s">
        <v>81</v>
      </c>
      <c r="K52" s="28" t="s">
        <v>91</v>
      </c>
      <c r="L52" s="87">
        <v>784100</v>
      </c>
      <c r="M52" s="87">
        <v>663200</v>
      </c>
      <c r="N52" s="87">
        <v>1010300</v>
      </c>
    </row>
    <row r="53" spans="1:14" ht="15.75" x14ac:dyDescent="0.25">
      <c r="A53" s="66" t="s">
        <v>84</v>
      </c>
      <c r="B53" s="38"/>
      <c r="C53" s="37" t="s">
        <v>31</v>
      </c>
      <c r="D53" s="37" t="s">
        <v>85</v>
      </c>
      <c r="E53" s="37" t="s">
        <v>16</v>
      </c>
      <c r="F53" s="37" t="s">
        <v>17</v>
      </c>
      <c r="G53" s="37" t="s">
        <v>16</v>
      </c>
      <c r="H53" s="37" t="s">
        <v>18</v>
      </c>
      <c r="I53" s="37" t="s">
        <v>17</v>
      </c>
      <c r="J53" s="80" t="s">
        <v>84</v>
      </c>
      <c r="K53" s="35"/>
      <c r="L53" s="85">
        <f>L55+L57+L59+L61+L63+L67+L69+L71+L74</f>
        <v>1257701.1000000001</v>
      </c>
      <c r="M53" s="85">
        <f t="shared" ref="M53:N53" si="21">M55+M57+M59+M61+M63+M67+M69+M71+M74</f>
        <v>1292700.6000000001</v>
      </c>
      <c r="N53" s="85">
        <f t="shared" si="21"/>
        <v>1324500.6000000001</v>
      </c>
    </row>
    <row r="54" spans="1:14" ht="32.25" customHeight="1" x14ac:dyDescent="0.25">
      <c r="A54" s="66" t="s">
        <v>173</v>
      </c>
      <c r="B54" s="38"/>
      <c r="C54" s="37" t="s">
        <v>31</v>
      </c>
      <c r="D54" s="37" t="s">
        <v>85</v>
      </c>
      <c r="E54" s="37" t="s">
        <v>27</v>
      </c>
      <c r="F54" s="37" t="s">
        <v>17</v>
      </c>
      <c r="G54" s="37" t="s">
        <v>16</v>
      </c>
      <c r="H54" s="37" t="s">
        <v>18</v>
      </c>
      <c r="I54" s="37" t="s">
        <v>172</v>
      </c>
      <c r="J54" s="80" t="s">
        <v>173</v>
      </c>
      <c r="K54" s="35"/>
      <c r="L54" s="85">
        <f>L55+L57</f>
        <v>9000</v>
      </c>
      <c r="M54" s="85">
        <f t="shared" ref="M54:N54" si="22">M55+M57</f>
        <v>9000</v>
      </c>
      <c r="N54" s="85">
        <f t="shared" si="22"/>
        <v>9000</v>
      </c>
    </row>
    <row r="55" spans="1:14" ht="105" x14ac:dyDescent="0.25">
      <c r="A55" s="103" t="s">
        <v>119</v>
      </c>
      <c r="B55" s="38"/>
      <c r="C55" s="39" t="s">
        <v>31</v>
      </c>
      <c r="D55" s="39" t="s">
        <v>85</v>
      </c>
      <c r="E55" s="39" t="s">
        <v>27</v>
      </c>
      <c r="F55" s="39" t="s">
        <v>45</v>
      </c>
      <c r="G55" s="39" t="s">
        <v>19</v>
      </c>
      <c r="H55" s="39" t="s">
        <v>18</v>
      </c>
      <c r="I55" s="39" t="s">
        <v>172</v>
      </c>
      <c r="J55" s="104" t="s">
        <v>119</v>
      </c>
      <c r="K55" s="35"/>
      <c r="L55" s="86">
        <f>L56</f>
        <v>6000</v>
      </c>
      <c r="M55" s="86">
        <f t="shared" ref="M55:N55" si="23">M56</f>
        <v>6000</v>
      </c>
      <c r="N55" s="86">
        <f t="shared" si="23"/>
        <v>6000</v>
      </c>
    </row>
    <row r="56" spans="1:14" ht="94.5" customHeight="1" x14ac:dyDescent="0.25">
      <c r="A56" s="67" t="s">
        <v>119</v>
      </c>
      <c r="B56" s="38" t="s">
        <v>42</v>
      </c>
      <c r="C56" s="38" t="s">
        <v>31</v>
      </c>
      <c r="D56" s="38" t="s">
        <v>85</v>
      </c>
      <c r="E56" s="38" t="s">
        <v>27</v>
      </c>
      <c r="F56" s="38" t="s">
        <v>45</v>
      </c>
      <c r="G56" s="38" t="s">
        <v>19</v>
      </c>
      <c r="H56" s="38" t="s">
        <v>74</v>
      </c>
      <c r="I56" s="38" t="s">
        <v>172</v>
      </c>
      <c r="J56" s="12" t="s">
        <v>119</v>
      </c>
      <c r="K56" s="31" t="s">
        <v>211</v>
      </c>
      <c r="L56" s="87">
        <v>6000</v>
      </c>
      <c r="M56" s="87">
        <v>6000</v>
      </c>
      <c r="N56" s="87">
        <v>6000</v>
      </c>
    </row>
    <row r="57" spans="1:14" ht="123.75" customHeight="1" x14ac:dyDescent="0.25">
      <c r="A57" s="103" t="s">
        <v>120</v>
      </c>
      <c r="B57" s="38"/>
      <c r="C57" s="39" t="s">
        <v>31</v>
      </c>
      <c r="D57" s="39" t="s">
        <v>85</v>
      </c>
      <c r="E57" s="39" t="s">
        <v>27</v>
      </c>
      <c r="F57" s="39" t="s">
        <v>69</v>
      </c>
      <c r="G57" s="39" t="s">
        <v>19</v>
      </c>
      <c r="H57" s="39" t="s">
        <v>18</v>
      </c>
      <c r="I57" s="39" t="s">
        <v>172</v>
      </c>
      <c r="J57" s="104" t="s">
        <v>120</v>
      </c>
      <c r="K57" s="89"/>
      <c r="L57" s="86">
        <f>L58</f>
        <v>3000</v>
      </c>
      <c r="M57" s="86">
        <f t="shared" ref="M57:N57" si="24">M58</f>
        <v>3000</v>
      </c>
      <c r="N57" s="86">
        <f t="shared" si="24"/>
        <v>3000</v>
      </c>
    </row>
    <row r="58" spans="1:14" ht="111.75" customHeight="1" x14ac:dyDescent="0.25">
      <c r="A58" s="67" t="s">
        <v>120</v>
      </c>
      <c r="B58" s="38" t="s">
        <v>42</v>
      </c>
      <c r="C58" s="38" t="s">
        <v>31</v>
      </c>
      <c r="D58" s="38" t="s">
        <v>85</v>
      </c>
      <c r="E58" s="38" t="s">
        <v>27</v>
      </c>
      <c r="F58" s="38" t="s">
        <v>69</v>
      </c>
      <c r="G58" s="38" t="s">
        <v>19</v>
      </c>
      <c r="H58" s="38" t="s">
        <v>74</v>
      </c>
      <c r="I58" s="38" t="s">
        <v>172</v>
      </c>
      <c r="J58" s="12" t="s">
        <v>120</v>
      </c>
      <c r="K58" s="31" t="s">
        <v>211</v>
      </c>
      <c r="L58" s="87">
        <v>3000</v>
      </c>
      <c r="M58" s="87">
        <v>3000</v>
      </c>
      <c r="N58" s="87">
        <v>3000</v>
      </c>
    </row>
    <row r="59" spans="1:14" ht="79.5" customHeight="1" x14ac:dyDescent="0.25">
      <c r="A59" s="105" t="s">
        <v>174</v>
      </c>
      <c r="B59" s="38"/>
      <c r="C59" s="37" t="s">
        <v>31</v>
      </c>
      <c r="D59" s="37" t="s">
        <v>85</v>
      </c>
      <c r="E59" s="37" t="s">
        <v>52</v>
      </c>
      <c r="F59" s="37" t="s">
        <v>17</v>
      </c>
      <c r="G59" s="37" t="s">
        <v>19</v>
      </c>
      <c r="H59" s="37" t="s">
        <v>18</v>
      </c>
      <c r="I59" s="37" t="s">
        <v>172</v>
      </c>
      <c r="J59" s="106" t="s">
        <v>174</v>
      </c>
      <c r="K59" s="89"/>
      <c r="L59" s="86">
        <f>L60</f>
        <v>28000</v>
      </c>
      <c r="M59" s="86">
        <f t="shared" ref="M59:N59" si="25">M60</f>
        <v>28000</v>
      </c>
      <c r="N59" s="86">
        <f t="shared" si="25"/>
        <v>28000</v>
      </c>
    </row>
    <row r="60" spans="1:14" ht="126" customHeight="1" x14ac:dyDescent="0.25">
      <c r="A60" s="67" t="s">
        <v>121</v>
      </c>
      <c r="B60" s="38" t="s">
        <v>42</v>
      </c>
      <c r="C60" s="38" t="s">
        <v>31</v>
      </c>
      <c r="D60" s="38" t="s">
        <v>85</v>
      </c>
      <c r="E60" s="38" t="s">
        <v>52</v>
      </c>
      <c r="F60" s="38" t="s">
        <v>17</v>
      </c>
      <c r="G60" s="38" t="s">
        <v>19</v>
      </c>
      <c r="H60" s="38" t="s">
        <v>74</v>
      </c>
      <c r="I60" s="38" t="s">
        <v>172</v>
      </c>
      <c r="J60" s="12" t="s">
        <v>121</v>
      </c>
      <c r="K60" s="31" t="s">
        <v>211</v>
      </c>
      <c r="L60" s="87">
        <v>28000</v>
      </c>
      <c r="M60" s="87">
        <v>28000</v>
      </c>
      <c r="N60" s="87">
        <v>28000</v>
      </c>
    </row>
    <row r="61" spans="1:14" ht="82.5" customHeight="1" x14ac:dyDescent="0.25">
      <c r="A61" s="103" t="s">
        <v>175</v>
      </c>
      <c r="B61" s="38"/>
      <c r="C61" s="39" t="s">
        <v>31</v>
      </c>
      <c r="D61" s="39" t="s">
        <v>85</v>
      </c>
      <c r="E61" s="39" t="s">
        <v>56</v>
      </c>
      <c r="F61" s="39" t="s">
        <v>17</v>
      </c>
      <c r="G61" s="39" t="s">
        <v>19</v>
      </c>
      <c r="H61" s="39" t="s">
        <v>18</v>
      </c>
      <c r="I61" s="39" t="s">
        <v>172</v>
      </c>
      <c r="J61" s="104" t="s">
        <v>175</v>
      </c>
      <c r="K61" s="35"/>
      <c r="L61" s="86">
        <f>L62</f>
        <v>42300</v>
      </c>
      <c r="M61" s="86">
        <f t="shared" ref="M61:N61" si="26">M62</f>
        <v>46500</v>
      </c>
      <c r="N61" s="86">
        <f t="shared" si="26"/>
        <v>46500</v>
      </c>
    </row>
    <row r="62" spans="1:14" ht="105.75" customHeight="1" x14ac:dyDescent="0.25">
      <c r="A62" s="67" t="s">
        <v>122</v>
      </c>
      <c r="B62" s="38" t="s">
        <v>177</v>
      </c>
      <c r="C62" s="38" t="s">
        <v>31</v>
      </c>
      <c r="D62" s="38" t="s">
        <v>85</v>
      </c>
      <c r="E62" s="38" t="s">
        <v>56</v>
      </c>
      <c r="F62" s="38" t="s">
        <v>45</v>
      </c>
      <c r="G62" s="38" t="s">
        <v>19</v>
      </c>
      <c r="H62" s="38" t="s">
        <v>74</v>
      </c>
      <c r="I62" s="38" t="s">
        <v>172</v>
      </c>
      <c r="J62" s="12" t="s">
        <v>122</v>
      </c>
      <c r="K62" s="28" t="s">
        <v>198</v>
      </c>
      <c r="L62" s="87">
        <v>42300</v>
      </c>
      <c r="M62" s="87">
        <v>46500</v>
      </c>
      <c r="N62" s="87">
        <v>46500</v>
      </c>
    </row>
    <row r="63" spans="1:14" ht="138.75" customHeight="1" x14ac:dyDescent="0.25">
      <c r="A63" s="105" t="s">
        <v>176</v>
      </c>
      <c r="B63" s="38"/>
      <c r="C63" s="39" t="s">
        <v>31</v>
      </c>
      <c r="D63" s="39" t="s">
        <v>85</v>
      </c>
      <c r="E63" s="39" t="s">
        <v>139</v>
      </c>
      <c r="F63" s="39" t="s">
        <v>17</v>
      </c>
      <c r="G63" s="39" t="s">
        <v>16</v>
      </c>
      <c r="H63" s="39" t="s">
        <v>18</v>
      </c>
      <c r="I63" s="39" t="s">
        <v>172</v>
      </c>
      <c r="J63" s="106" t="s">
        <v>176</v>
      </c>
      <c r="K63" s="35"/>
      <c r="L63" s="86">
        <f>L64+L65+L66</f>
        <v>222000</v>
      </c>
      <c r="M63" s="86">
        <f t="shared" ref="M63:N63" si="27">M64+M65+M66</f>
        <v>222000</v>
      </c>
      <c r="N63" s="86">
        <f t="shared" si="27"/>
        <v>222000</v>
      </c>
    </row>
    <row r="64" spans="1:14" ht="45" x14ac:dyDescent="0.25">
      <c r="A64" s="67" t="s">
        <v>123</v>
      </c>
      <c r="B64" s="38" t="s">
        <v>178</v>
      </c>
      <c r="C64" s="38" t="s">
        <v>31</v>
      </c>
      <c r="D64" s="38" t="s">
        <v>85</v>
      </c>
      <c r="E64" s="38" t="s">
        <v>139</v>
      </c>
      <c r="F64" s="38" t="s">
        <v>69</v>
      </c>
      <c r="G64" s="38" t="s">
        <v>19</v>
      </c>
      <c r="H64" s="38" t="s">
        <v>18</v>
      </c>
      <c r="I64" s="38" t="s">
        <v>172</v>
      </c>
      <c r="J64" s="12" t="s">
        <v>123</v>
      </c>
      <c r="K64" s="28" t="s">
        <v>199</v>
      </c>
      <c r="L64" s="87">
        <v>2000</v>
      </c>
      <c r="M64" s="87">
        <v>2000</v>
      </c>
      <c r="N64" s="87">
        <v>2000</v>
      </c>
    </row>
    <row r="65" spans="1:14" ht="45" x14ac:dyDescent="0.25">
      <c r="A65" s="67" t="s">
        <v>124</v>
      </c>
      <c r="B65" s="38" t="s">
        <v>178</v>
      </c>
      <c r="C65" s="38" t="s">
        <v>31</v>
      </c>
      <c r="D65" s="38" t="s">
        <v>85</v>
      </c>
      <c r="E65" s="38" t="s">
        <v>139</v>
      </c>
      <c r="F65" s="38" t="s">
        <v>179</v>
      </c>
      <c r="G65" s="38" t="s">
        <v>19</v>
      </c>
      <c r="H65" s="38" t="s">
        <v>18</v>
      </c>
      <c r="I65" s="38" t="s">
        <v>172</v>
      </c>
      <c r="J65" s="12" t="s">
        <v>124</v>
      </c>
      <c r="K65" s="28" t="s">
        <v>199</v>
      </c>
      <c r="L65" s="87">
        <v>120000</v>
      </c>
      <c r="M65" s="87">
        <v>120000</v>
      </c>
      <c r="N65" s="87">
        <v>120000</v>
      </c>
    </row>
    <row r="66" spans="1:14" ht="66.75" customHeight="1" x14ac:dyDescent="0.25">
      <c r="A66" s="67" t="s">
        <v>125</v>
      </c>
      <c r="B66" s="38" t="s">
        <v>180</v>
      </c>
      <c r="C66" s="38" t="s">
        <v>31</v>
      </c>
      <c r="D66" s="38" t="s">
        <v>85</v>
      </c>
      <c r="E66" s="38" t="s">
        <v>139</v>
      </c>
      <c r="F66" s="38" t="s">
        <v>181</v>
      </c>
      <c r="G66" s="38" t="s">
        <v>19</v>
      </c>
      <c r="H66" s="38" t="s">
        <v>18</v>
      </c>
      <c r="I66" s="38" t="s">
        <v>172</v>
      </c>
      <c r="J66" s="12" t="s">
        <v>125</v>
      </c>
      <c r="K66" s="28" t="s">
        <v>200</v>
      </c>
      <c r="L66" s="87">
        <v>100000</v>
      </c>
      <c r="M66" s="87">
        <v>100000</v>
      </c>
      <c r="N66" s="87">
        <v>100000</v>
      </c>
    </row>
    <row r="67" spans="1:14" ht="82.5" customHeight="1" x14ac:dyDescent="0.25">
      <c r="A67" s="103" t="s">
        <v>182</v>
      </c>
      <c r="B67" s="38"/>
      <c r="C67" s="38" t="s">
        <v>31</v>
      </c>
      <c r="D67" s="38" t="s">
        <v>85</v>
      </c>
      <c r="E67" s="38" t="s">
        <v>183</v>
      </c>
      <c r="F67" s="38" t="s">
        <v>17</v>
      </c>
      <c r="G67" s="38" t="s">
        <v>19</v>
      </c>
      <c r="H67" s="38" t="s">
        <v>18</v>
      </c>
      <c r="I67" s="38" t="s">
        <v>172</v>
      </c>
      <c r="J67" s="104" t="s">
        <v>182</v>
      </c>
      <c r="K67" s="35"/>
      <c r="L67" s="86">
        <f>L68</f>
        <v>84700</v>
      </c>
      <c r="M67" s="86">
        <f t="shared" ref="M67:N67" si="28">M68</f>
        <v>84700</v>
      </c>
      <c r="N67" s="86">
        <f t="shared" si="28"/>
        <v>84700</v>
      </c>
    </row>
    <row r="68" spans="1:14" ht="105.75" customHeight="1" x14ac:dyDescent="0.25">
      <c r="A68" s="67" t="s">
        <v>126</v>
      </c>
      <c r="B68" s="38" t="s">
        <v>177</v>
      </c>
      <c r="C68" s="38" t="s">
        <v>31</v>
      </c>
      <c r="D68" s="38" t="s">
        <v>85</v>
      </c>
      <c r="E68" s="38" t="s">
        <v>183</v>
      </c>
      <c r="F68" s="38" t="s">
        <v>17</v>
      </c>
      <c r="G68" s="38" t="s">
        <v>19</v>
      </c>
      <c r="H68" s="38" t="s">
        <v>74</v>
      </c>
      <c r="I68" s="38" t="s">
        <v>172</v>
      </c>
      <c r="J68" s="12" t="s">
        <v>126</v>
      </c>
      <c r="K68" s="28" t="s">
        <v>198</v>
      </c>
      <c r="L68" s="87">
        <v>84700</v>
      </c>
      <c r="M68" s="87">
        <v>84700</v>
      </c>
      <c r="N68" s="87">
        <v>84700</v>
      </c>
    </row>
    <row r="69" spans="1:14" ht="38.25" customHeight="1" x14ac:dyDescent="0.25">
      <c r="A69" s="103" t="s">
        <v>184</v>
      </c>
      <c r="B69" s="38"/>
      <c r="C69" s="39" t="s">
        <v>31</v>
      </c>
      <c r="D69" s="39" t="s">
        <v>85</v>
      </c>
      <c r="E69" s="39" t="s">
        <v>146</v>
      </c>
      <c r="F69" s="39" t="s">
        <v>17</v>
      </c>
      <c r="G69" s="39" t="s">
        <v>19</v>
      </c>
      <c r="H69" s="39" t="s">
        <v>18</v>
      </c>
      <c r="I69" s="39" t="s">
        <v>172</v>
      </c>
      <c r="J69" s="104" t="s">
        <v>184</v>
      </c>
      <c r="K69" s="35"/>
      <c r="L69" s="86">
        <f>L70</f>
        <v>10900</v>
      </c>
      <c r="M69" s="86">
        <f t="shared" ref="M69:N69" si="29">M70</f>
        <v>10900</v>
      </c>
      <c r="N69" s="86">
        <f t="shared" si="29"/>
        <v>10900</v>
      </c>
    </row>
    <row r="70" spans="1:14" ht="75" x14ac:dyDescent="0.25">
      <c r="A70" s="67" t="s">
        <v>127</v>
      </c>
      <c r="B70" s="38" t="s">
        <v>177</v>
      </c>
      <c r="C70" s="38" t="s">
        <v>31</v>
      </c>
      <c r="D70" s="38" t="s">
        <v>85</v>
      </c>
      <c r="E70" s="38" t="s">
        <v>146</v>
      </c>
      <c r="F70" s="38" t="s">
        <v>69</v>
      </c>
      <c r="G70" s="38" t="s">
        <v>19</v>
      </c>
      <c r="H70" s="38" t="s">
        <v>74</v>
      </c>
      <c r="I70" s="38" t="s">
        <v>172</v>
      </c>
      <c r="J70" s="12" t="s">
        <v>127</v>
      </c>
      <c r="K70" s="28" t="s">
        <v>198</v>
      </c>
      <c r="L70" s="87">
        <v>10900</v>
      </c>
      <c r="M70" s="87">
        <v>10900</v>
      </c>
      <c r="N70" s="87">
        <v>10900</v>
      </c>
    </row>
    <row r="71" spans="1:14" ht="92.25" customHeight="1" x14ac:dyDescent="0.25">
      <c r="A71" s="105" t="s">
        <v>185</v>
      </c>
      <c r="B71" s="38"/>
      <c r="C71" s="38" t="s">
        <v>31</v>
      </c>
      <c r="D71" s="38" t="s">
        <v>85</v>
      </c>
      <c r="E71" s="38" t="s">
        <v>186</v>
      </c>
      <c r="F71" s="38" t="s">
        <v>17</v>
      </c>
      <c r="G71" s="38" t="s">
        <v>16</v>
      </c>
      <c r="H71" s="38" t="s">
        <v>18</v>
      </c>
      <c r="I71" s="38" t="s">
        <v>172</v>
      </c>
      <c r="J71" s="106" t="s">
        <v>185</v>
      </c>
      <c r="K71" s="35"/>
      <c r="L71" s="86">
        <f>L73+L72</f>
        <v>58400</v>
      </c>
      <c r="M71" s="86">
        <f t="shared" ref="M71:N71" si="30">M73+M72</f>
        <v>58400</v>
      </c>
      <c r="N71" s="86">
        <f t="shared" si="30"/>
        <v>63400</v>
      </c>
    </row>
    <row r="72" spans="1:14" ht="78" customHeight="1" x14ac:dyDescent="0.25">
      <c r="A72" s="115" t="s">
        <v>185</v>
      </c>
      <c r="B72" s="38" t="s">
        <v>189</v>
      </c>
      <c r="C72" s="38" t="s">
        <v>31</v>
      </c>
      <c r="D72" s="38" t="s">
        <v>85</v>
      </c>
      <c r="E72" s="38" t="s">
        <v>186</v>
      </c>
      <c r="F72" s="38" t="s">
        <v>17</v>
      </c>
      <c r="G72" s="38" t="s">
        <v>19</v>
      </c>
      <c r="H72" s="38" t="s">
        <v>18</v>
      </c>
      <c r="I72" s="38" t="s">
        <v>172</v>
      </c>
      <c r="J72" s="115" t="s">
        <v>185</v>
      </c>
      <c r="K72" s="28" t="s">
        <v>201</v>
      </c>
      <c r="L72" s="87">
        <v>10000</v>
      </c>
      <c r="M72" s="87">
        <v>10000</v>
      </c>
      <c r="N72" s="87">
        <v>15000</v>
      </c>
    </row>
    <row r="73" spans="1:14" ht="126.75" customHeight="1" x14ac:dyDescent="0.25">
      <c r="A73" s="67" t="s">
        <v>128</v>
      </c>
      <c r="B73" s="38" t="s">
        <v>177</v>
      </c>
      <c r="C73" s="38" t="s">
        <v>31</v>
      </c>
      <c r="D73" s="38" t="s">
        <v>85</v>
      </c>
      <c r="E73" s="38" t="s">
        <v>186</v>
      </c>
      <c r="F73" s="38" t="s">
        <v>17</v>
      </c>
      <c r="G73" s="38" t="s">
        <v>19</v>
      </c>
      <c r="H73" s="38" t="s">
        <v>74</v>
      </c>
      <c r="I73" s="38" t="s">
        <v>172</v>
      </c>
      <c r="J73" s="12" t="s">
        <v>128</v>
      </c>
      <c r="K73" s="28" t="s">
        <v>198</v>
      </c>
      <c r="L73" s="87">
        <v>48400</v>
      </c>
      <c r="M73" s="87">
        <v>48400</v>
      </c>
      <c r="N73" s="87">
        <v>48400</v>
      </c>
    </row>
    <row r="74" spans="1:14" ht="34.5" customHeight="1" x14ac:dyDescent="0.25">
      <c r="A74" s="107" t="s">
        <v>187</v>
      </c>
      <c r="B74" s="38"/>
      <c r="C74" s="38" t="s">
        <v>31</v>
      </c>
      <c r="D74" s="38" t="s">
        <v>85</v>
      </c>
      <c r="E74" s="38" t="s">
        <v>188</v>
      </c>
      <c r="F74" s="38" t="s">
        <v>17</v>
      </c>
      <c r="G74" s="38" t="s">
        <v>16</v>
      </c>
      <c r="H74" s="38" t="s">
        <v>18</v>
      </c>
      <c r="I74" s="38" t="s">
        <v>172</v>
      </c>
      <c r="J74" s="108" t="s">
        <v>187</v>
      </c>
      <c r="K74" s="35"/>
      <c r="L74" s="85">
        <f>L75</f>
        <v>802401.1</v>
      </c>
      <c r="M74" s="85">
        <f t="shared" ref="M74:N74" si="31">M75</f>
        <v>833200.6</v>
      </c>
      <c r="N74" s="85">
        <f t="shared" si="31"/>
        <v>860000.6</v>
      </c>
    </row>
    <row r="75" spans="1:14" ht="44.25" customHeight="1" x14ac:dyDescent="0.25">
      <c r="A75" s="103" t="s">
        <v>129</v>
      </c>
      <c r="B75" s="38"/>
      <c r="C75" s="38" t="s">
        <v>31</v>
      </c>
      <c r="D75" s="38" t="s">
        <v>85</v>
      </c>
      <c r="E75" s="38" t="s">
        <v>188</v>
      </c>
      <c r="F75" s="38" t="s">
        <v>75</v>
      </c>
      <c r="G75" s="38" t="s">
        <v>49</v>
      </c>
      <c r="H75" s="38" t="s">
        <v>18</v>
      </c>
      <c r="I75" s="38" t="s">
        <v>172</v>
      </c>
      <c r="J75" s="104" t="s">
        <v>129</v>
      </c>
      <c r="K75" s="35"/>
      <c r="L75" s="86">
        <f>L76+L77+L78+L79+L80</f>
        <v>802401.1</v>
      </c>
      <c r="M75" s="86">
        <f t="shared" ref="M75:N75" si="32">M76+M77+M78+M79+M80</f>
        <v>833200.6</v>
      </c>
      <c r="N75" s="86">
        <f t="shared" si="32"/>
        <v>860000.6</v>
      </c>
    </row>
    <row r="76" spans="1:14" ht="45" x14ac:dyDescent="0.25">
      <c r="A76" s="67" t="s">
        <v>129</v>
      </c>
      <c r="B76" s="38" t="s">
        <v>189</v>
      </c>
      <c r="C76" s="38" t="s">
        <v>31</v>
      </c>
      <c r="D76" s="38" t="s">
        <v>85</v>
      </c>
      <c r="E76" s="38" t="s">
        <v>188</v>
      </c>
      <c r="F76" s="38" t="s">
        <v>75</v>
      </c>
      <c r="G76" s="38" t="s">
        <v>49</v>
      </c>
      <c r="H76" s="38" t="s">
        <v>18</v>
      </c>
      <c r="I76" s="38" t="s">
        <v>172</v>
      </c>
      <c r="J76" s="12" t="s">
        <v>129</v>
      </c>
      <c r="K76" s="28" t="s">
        <v>201</v>
      </c>
      <c r="L76" s="87">
        <v>46000</v>
      </c>
      <c r="M76" s="87">
        <v>56000</v>
      </c>
      <c r="N76" s="87">
        <v>64000</v>
      </c>
    </row>
    <row r="77" spans="1:14" ht="97.5" customHeight="1" x14ac:dyDescent="0.25">
      <c r="A77" s="67" t="s">
        <v>130</v>
      </c>
      <c r="B77" s="38" t="s">
        <v>177</v>
      </c>
      <c r="C77" s="38" t="s">
        <v>31</v>
      </c>
      <c r="D77" s="38" t="s">
        <v>85</v>
      </c>
      <c r="E77" s="38" t="s">
        <v>188</v>
      </c>
      <c r="F77" s="38" t="s">
        <v>75</v>
      </c>
      <c r="G77" s="38" t="s">
        <v>49</v>
      </c>
      <c r="H77" s="38" t="s">
        <v>74</v>
      </c>
      <c r="I77" s="38" t="s">
        <v>172</v>
      </c>
      <c r="J77" s="12" t="s">
        <v>130</v>
      </c>
      <c r="K77" s="28" t="s">
        <v>198</v>
      </c>
      <c r="L77" s="87">
        <v>447700</v>
      </c>
      <c r="M77" s="87">
        <v>468500</v>
      </c>
      <c r="N77" s="87">
        <v>487300</v>
      </c>
    </row>
    <row r="78" spans="1:14" ht="66.75" customHeight="1" x14ac:dyDescent="0.25">
      <c r="A78" s="67" t="s">
        <v>202</v>
      </c>
      <c r="B78" s="38" t="s">
        <v>63</v>
      </c>
      <c r="C78" s="38" t="s">
        <v>31</v>
      </c>
      <c r="D78" s="38" t="s">
        <v>85</v>
      </c>
      <c r="E78" s="38" t="s">
        <v>188</v>
      </c>
      <c r="F78" s="38" t="s">
        <v>75</v>
      </c>
      <c r="G78" s="38" t="s">
        <v>49</v>
      </c>
      <c r="H78" s="38" t="s">
        <v>190</v>
      </c>
      <c r="I78" s="38" t="s">
        <v>172</v>
      </c>
      <c r="J78" s="12" t="s">
        <v>202</v>
      </c>
      <c r="K78" s="28" t="s">
        <v>91</v>
      </c>
      <c r="L78" s="87">
        <v>30000</v>
      </c>
      <c r="M78" s="87">
        <v>30000</v>
      </c>
      <c r="N78" s="87">
        <v>30000</v>
      </c>
    </row>
    <row r="79" spans="1:14" ht="64.5" customHeight="1" x14ac:dyDescent="0.25">
      <c r="A79" s="67" t="s">
        <v>203</v>
      </c>
      <c r="B79" s="38" t="s">
        <v>63</v>
      </c>
      <c r="C79" s="38" t="s">
        <v>31</v>
      </c>
      <c r="D79" s="38" t="s">
        <v>85</v>
      </c>
      <c r="E79" s="38" t="s">
        <v>188</v>
      </c>
      <c r="F79" s="38" t="s">
        <v>75</v>
      </c>
      <c r="G79" s="38" t="s">
        <v>49</v>
      </c>
      <c r="H79" s="38" t="s">
        <v>191</v>
      </c>
      <c r="I79" s="38" t="s">
        <v>172</v>
      </c>
      <c r="J79" s="12" t="s">
        <v>203</v>
      </c>
      <c r="K79" s="28" t="s">
        <v>91</v>
      </c>
      <c r="L79" s="87">
        <v>56000</v>
      </c>
      <c r="M79" s="87">
        <v>56000</v>
      </c>
      <c r="N79" s="87">
        <v>56000</v>
      </c>
    </row>
    <row r="80" spans="1:14" ht="78" customHeight="1" x14ac:dyDescent="0.25">
      <c r="A80" s="67" t="s">
        <v>131</v>
      </c>
      <c r="B80" s="38" t="s">
        <v>63</v>
      </c>
      <c r="C80" s="38" t="s">
        <v>31</v>
      </c>
      <c r="D80" s="38" t="s">
        <v>85</v>
      </c>
      <c r="E80" s="38" t="s">
        <v>188</v>
      </c>
      <c r="F80" s="38" t="s">
        <v>75</v>
      </c>
      <c r="G80" s="38" t="s">
        <v>49</v>
      </c>
      <c r="H80" s="38" t="s">
        <v>192</v>
      </c>
      <c r="I80" s="38" t="s">
        <v>172</v>
      </c>
      <c r="J80" s="12" t="s">
        <v>131</v>
      </c>
      <c r="K80" s="28" t="s">
        <v>91</v>
      </c>
      <c r="L80" s="87">
        <v>222701.1</v>
      </c>
      <c r="M80" s="87">
        <v>222700.6</v>
      </c>
      <c r="N80" s="87">
        <v>222700.6</v>
      </c>
    </row>
    <row r="81" spans="1:14" ht="23.25" customHeight="1" x14ac:dyDescent="0.25">
      <c r="A81" s="68" t="s">
        <v>86</v>
      </c>
      <c r="B81" s="29"/>
      <c r="C81" s="22" t="s">
        <v>31</v>
      </c>
      <c r="D81" s="22" t="s">
        <v>87</v>
      </c>
      <c r="E81" s="22" t="s">
        <v>16</v>
      </c>
      <c r="F81" s="22" t="s">
        <v>17</v>
      </c>
      <c r="G81" s="22" t="s">
        <v>16</v>
      </c>
      <c r="H81" s="22" t="s">
        <v>18</v>
      </c>
      <c r="I81" s="22" t="s">
        <v>17</v>
      </c>
      <c r="J81" s="80" t="s">
        <v>86</v>
      </c>
      <c r="K81" s="35"/>
      <c r="L81" s="85">
        <f>L82</f>
        <v>31200</v>
      </c>
      <c r="M81" s="85">
        <f t="shared" ref="M81:N81" si="33">M82</f>
        <v>34400</v>
      </c>
      <c r="N81" s="85">
        <f t="shared" si="33"/>
        <v>37600</v>
      </c>
    </row>
    <row r="82" spans="1:14" ht="21.75" customHeight="1" x14ac:dyDescent="0.25">
      <c r="A82" s="60" t="s">
        <v>86</v>
      </c>
      <c r="B82" s="29"/>
      <c r="C82" s="26" t="s">
        <v>31</v>
      </c>
      <c r="D82" s="26" t="s">
        <v>87</v>
      </c>
      <c r="E82" s="26" t="s">
        <v>43</v>
      </c>
      <c r="F82" s="26" t="s">
        <v>17</v>
      </c>
      <c r="G82" s="26" t="s">
        <v>49</v>
      </c>
      <c r="H82" s="26" t="s">
        <v>18</v>
      </c>
      <c r="I82" s="26" t="s">
        <v>89</v>
      </c>
      <c r="J82" s="75" t="s">
        <v>86</v>
      </c>
      <c r="K82" s="35"/>
      <c r="L82" s="86">
        <f>L83</f>
        <v>31200</v>
      </c>
      <c r="M82" s="86">
        <f t="shared" ref="M82:N82" si="34">M83</f>
        <v>34400</v>
      </c>
      <c r="N82" s="86">
        <f t="shared" si="34"/>
        <v>37600</v>
      </c>
    </row>
    <row r="83" spans="1:14" ht="45" x14ac:dyDescent="0.25">
      <c r="A83" s="65" t="s">
        <v>88</v>
      </c>
      <c r="B83" s="29" t="s">
        <v>63</v>
      </c>
      <c r="C83" s="29" t="s">
        <v>31</v>
      </c>
      <c r="D83" s="29" t="s">
        <v>87</v>
      </c>
      <c r="E83" s="29" t="s">
        <v>43</v>
      </c>
      <c r="F83" s="29" t="s">
        <v>75</v>
      </c>
      <c r="G83" s="29" t="s">
        <v>49</v>
      </c>
      <c r="H83" s="29" t="s">
        <v>90</v>
      </c>
      <c r="I83" s="29" t="s">
        <v>89</v>
      </c>
      <c r="J83" s="79" t="s">
        <v>88</v>
      </c>
      <c r="K83" s="28" t="s">
        <v>91</v>
      </c>
      <c r="L83" s="87">
        <v>31200</v>
      </c>
      <c r="M83" s="87">
        <v>34400</v>
      </c>
      <c r="N83" s="87">
        <v>37600</v>
      </c>
    </row>
    <row r="84" spans="1:14" s="1" customFormat="1" ht="24.75" customHeight="1" x14ac:dyDescent="0.25">
      <c r="A84" s="82" t="s">
        <v>204</v>
      </c>
      <c r="B84" s="2"/>
      <c r="C84" s="7" t="s">
        <v>132</v>
      </c>
      <c r="D84" s="7" t="s">
        <v>16</v>
      </c>
      <c r="E84" s="7" t="s">
        <v>16</v>
      </c>
      <c r="F84" s="7" t="s">
        <v>17</v>
      </c>
      <c r="G84" s="7" t="s">
        <v>16</v>
      </c>
      <c r="H84" s="7" t="s">
        <v>18</v>
      </c>
      <c r="I84" s="7" t="s">
        <v>17</v>
      </c>
      <c r="J84" s="82" t="s">
        <v>204</v>
      </c>
      <c r="K84" s="11"/>
      <c r="L84" s="88">
        <f>L85</f>
        <v>368810117.91000003</v>
      </c>
      <c r="M84" s="88">
        <f t="shared" ref="M84:N84" si="35">M85</f>
        <v>316262963.75000006</v>
      </c>
      <c r="N84" s="88">
        <f t="shared" si="35"/>
        <v>306385606.13</v>
      </c>
    </row>
    <row r="85" spans="1:14" s="4" customFormat="1" ht="27.75" customHeight="1" x14ac:dyDescent="0.2">
      <c r="A85" s="69" t="s">
        <v>92</v>
      </c>
      <c r="B85" s="22"/>
      <c r="C85" s="26" t="s">
        <v>132</v>
      </c>
      <c r="D85" s="26" t="s">
        <v>26</v>
      </c>
      <c r="E85" s="26" t="s">
        <v>16</v>
      </c>
      <c r="F85" s="26" t="s">
        <v>17</v>
      </c>
      <c r="G85" s="26" t="s">
        <v>16</v>
      </c>
      <c r="H85" s="26" t="s">
        <v>18</v>
      </c>
      <c r="I85" s="26" t="s">
        <v>17</v>
      </c>
      <c r="J85" s="41" t="s">
        <v>92</v>
      </c>
      <c r="K85" s="42"/>
      <c r="L85" s="85">
        <f>L86+L88+L103</f>
        <v>368810117.91000003</v>
      </c>
      <c r="M85" s="85">
        <f>M86+M88+M103</f>
        <v>316262963.75000006</v>
      </c>
      <c r="N85" s="85">
        <f>N86+N88+N103</f>
        <v>306385606.13</v>
      </c>
    </row>
    <row r="86" spans="1:14" ht="30" x14ac:dyDescent="0.25">
      <c r="A86" s="70" t="s">
        <v>93</v>
      </c>
      <c r="B86" s="29"/>
      <c r="C86" s="29" t="s">
        <v>132</v>
      </c>
      <c r="D86" s="29" t="s">
        <v>26</v>
      </c>
      <c r="E86" s="29" t="s">
        <v>133</v>
      </c>
      <c r="F86" s="29" t="s">
        <v>17</v>
      </c>
      <c r="G86" s="29" t="s">
        <v>16</v>
      </c>
      <c r="H86" s="29" t="s">
        <v>18</v>
      </c>
      <c r="I86" s="29" t="s">
        <v>228</v>
      </c>
      <c r="J86" s="43" t="s">
        <v>93</v>
      </c>
      <c r="K86" s="44"/>
      <c r="L86" s="86">
        <f>L87</f>
        <v>11792900</v>
      </c>
      <c r="M86" s="86">
        <f t="shared" ref="M86:N86" si="36">M87</f>
        <v>11362942</v>
      </c>
      <c r="N86" s="86">
        <f t="shared" si="36"/>
        <v>8514645</v>
      </c>
    </row>
    <row r="87" spans="1:14" ht="46.5" customHeight="1" x14ac:dyDescent="0.25">
      <c r="A87" s="71" t="s">
        <v>94</v>
      </c>
      <c r="B87" s="29" t="s">
        <v>134</v>
      </c>
      <c r="C87" s="29" t="s">
        <v>132</v>
      </c>
      <c r="D87" s="29" t="s">
        <v>26</v>
      </c>
      <c r="E87" s="29" t="s">
        <v>135</v>
      </c>
      <c r="F87" s="29" t="s">
        <v>136</v>
      </c>
      <c r="G87" s="29" t="s">
        <v>49</v>
      </c>
      <c r="H87" s="29" t="s">
        <v>18</v>
      </c>
      <c r="I87" s="29" t="s">
        <v>228</v>
      </c>
      <c r="J87" s="45" t="s">
        <v>94</v>
      </c>
      <c r="K87" s="28" t="s">
        <v>205</v>
      </c>
      <c r="L87" s="87">
        <v>11792900</v>
      </c>
      <c r="M87" s="87">
        <v>11362942</v>
      </c>
      <c r="N87" s="87">
        <v>8514645</v>
      </c>
    </row>
    <row r="88" spans="1:14" s="1" customFormat="1" ht="33" customHeight="1" x14ac:dyDescent="0.25">
      <c r="A88" s="69" t="s">
        <v>137</v>
      </c>
      <c r="B88" s="29"/>
      <c r="C88" s="22" t="s">
        <v>132</v>
      </c>
      <c r="D88" s="22" t="s">
        <v>26</v>
      </c>
      <c r="E88" s="22" t="s">
        <v>138</v>
      </c>
      <c r="F88" s="22" t="s">
        <v>17</v>
      </c>
      <c r="G88" s="22" t="s">
        <v>16</v>
      </c>
      <c r="H88" s="22" t="s">
        <v>18</v>
      </c>
      <c r="I88" s="22" t="s">
        <v>228</v>
      </c>
      <c r="J88" s="41" t="s">
        <v>137</v>
      </c>
      <c r="K88" s="11"/>
      <c r="L88" s="85">
        <f>L89+L91+L93+L97+L95</f>
        <v>46072515.5</v>
      </c>
      <c r="M88" s="85">
        <f t="shared" ref="M88:N88" si="37">M89+M91+M93+M97+M95</f>
        <v>29574758.300000001</v>
      </c>
      <c r="N88" s="85">
        <f t="shared" si="37"/>
        <v>21303129</v>
      </c>
    </row>
    <row r="89" spans="1:14" ht="49.5" customHeight="1" x14ac:dyDescent="0.25">
      <c r="A89" s="70" t="s">
        <v>229</v>
      </c>
      <c r="B89" s="29"/>
      <c r="C89" s="26" t="s">
        <v>132</v>
      </c>
      <c r="D89" s="26" t="s">
        <v>26</v>
      </c>
      <c r="E89" s="26" t="s">
        <v>138</v>
      </c>
      <c r="F89" s="116" t="s">
        <v>226</v>
      </c>
      <c r="G89" s="26" t="s">
        <v>16</v>
      </c>
      <c r="H89" s="26" t="s">
        <v>18</v>
      </c>
      <c r="I89" s="26" t="s">
        <v>228</v>
      </c>
      <c r="J89" s="70" t="s">
        <v>229</v>
      </c>
      <c r="K89" s="44"/>
      <c r="L89" s="86">
        <f>L90</f>
        <v>4832936</v>
      </c>
      <c r="M89" s="86">
        <f t="shared" ref="M89:N89" si="38">M90</f>
        <v>5035919</v>
      </c>
      <c r="N89" s="86">
        <f t="shared" si="38"/>
        <v>5247428</v>
      </c>
    </row>
    <row r="90" spans="1:14" ht="78" customHeight="1" x14ac:dyDescent="0.25">
      <c r="A90" s="71" t="s">
        <v>229</v>
      </c>
      <c r="B90" s="38" t="s">
        <v>63</v>
      </c>
      <c r="C90" s="38" t="s">
        <v>132</v>
      </c>
      <c r="D90" s="38" t="s">
        <v>26</v>
      </c>
      <c r="E90" s="38" t="s">
        <v>138</v>
      </c>
      <c r="F90" s="38" t="s">
        <v>226</v>
      </c>
      <c r="G90" s="38" t="s">
        <v>49</v>
      </c>
      <c r="H90" s="38" t="s">
        <v>18</v>
      </c>
      <c r="I90" s="29" t="s">
        <v>228</v>
      </c>
      <c r="J90" s="45" t="s">
        <v>229</v>
      </c>
      <c r="K90" s="28" t="s">
        <v>91</v>
      </c>
      <c r="L90" s="87">
        <v>4832936</v>
      </c>
      <c r="M90" s="87">
        <v>5035919</v>
      </c>
      <c r="N90" s="87">
        <v>5247428</v>
      </c>
    </row>
    <row r="91" spans="1:14" ht="46.5" customHeight="1" x14ac:dyDescent="0.25">
      <c r="A91" s="70" t="s">
        <v>95</v>
      </c>
      <c r="B91" s="38"/>
      <c r="C91" s="39" t="s">
        <v>132</v>
      </c>
      <c r="D91" s="39" t="s">
        <v>26</v>
      </c>
      <c r="E91" s="39" t="s">
        <v>139</v>
      </c>
      <c r="F91" s="39" t="s">
        <v>17</v>
      </c>
      <c r="G91" s="39" t="s">
        <v>16</v>
      </c>
      <c r="H91" s="39" t="s">
        <v>18</v>
      </c>
      <c r="I91" s="26" t="s">
        <v>228</v>
      </c>
      <c r="J91" s="43" t="s">
        <v>95</v>
      </c>
      <c r="K91" s="44"/>
      <c r="L91" s="86">
        <f>L92</f>
        <v>3010200</v>
      </c>
      <c r="M91" s="86">
        <f t="shared" ref="M91:N91" si="39">M92</f>
        <v>0</v>
      </c>
      <c r="N91" s="86">
        <f t="shared" si="39"/>
        <v>0</v>
      </c>
    </row>
    <row r="92" spans="1:14" ht="57.75" customHeight="1" x14ac:dyDescent="0.25">
      <c r="A92" s="71" t="s">
        <v>95</v>
      </c>
      <c r="B92" s="38" t="s">
        <v>76</v>
      </c>
      <c r="C92" s="38" t="s">
        <v>132</v>
      </c>
      <c r="D92" s="38" t="s">
        <v>26</v>
      </c>
      <c r="E92" s="38" t="s">
        <v>139</v>
      </c>
      <c r="F92" s="38" t="s">
        <v>140</v>
      </c>
      <c r="G92" s="38" t="s">
        <v>49</v>
      </c>
      <c r="H92" s="38" t="s">
        <v>18</v>
      </c>
      <c r="I92" s="29" t="s">
        <v>228</v>
      </c>
      <c r="J92" s="45" t="s">
        <v>95</v>
      </c>
      <c r="K92" s="28" t="s">
        <v>206</v>
      </c>
      <c r="L92" s="87">
        <v>3010200</v>
      </c>
      <c r="M92" s="87">
        <v>0</v>
      </c>
      <c r="N92" s="87">
        <v>0</v>
      </c>
    </row>
    <row r="93" spans="1:14" s="81" customFormat="1" ht="90" customHeight="1" x14ac:dyDescent="0.25">
      <c r="A93" s="70" t="s">
        <v>231</v>
      </c>
      <c r="B93" s="39"/>
      <c r="C93" s="39" t="s">
        <v>132</v>
      </c>
      <c r="D93" s="39" t="s">
        <v>26</v>
      </c>
      <c r="E93" s="39" t="s">
        <v>139</v>
      </c>
      <c r="F93" s="39" t="s">
        <v>230</v>
      </c>
      <c r="G93" s="39" t="s">
        <v>16</v>
      </c>
      <c r="H93" s="39" t="s">
        <v>18</v>
      </c>
      <c r="I93" s="26" t="s">
        <v>228</v>
      </c>
      <c r="J93" s="43" t="s">
        <v>231</v>
      </c>
      <c r="K93" s="44"/>
      <c r="L93" s="86">
        <f>L94</f>
        <v>2226526.31</v>
      </c>
      <c r="M93" s="86">
        <f t="shared" ref="M93:N93" si="40">M94</f>
        <v>2324263.16</v>
      </c>
      <c r="N93" s="86">
        <f t="shared" si="40"/>
        <v>2324263.16</v>
      </c>
    </row>
    <row r="94" spans="1:14" ht="91.5" customHeight="1" x14ac:dyDescent="0.25">
      <c r="A94" s="71" t="s">
        <v>231</v>
      </c>
      <c r="B94" s="38" t="s">
        <v>63</v>
      </c>
      <c r="C94" s="38" t="s">
        <v>132</v>
      </c>
      <c r="D94" s="38" t="s">
        <v>26</v>
      </c>
      <c r="E94" s="38" t="s">
        <v>139</v>
      </c>
      <c r="F94" s="38" t="s">
        <v>230</v>
      </c>
      <c r="G94" s="38" t="s">
        <v>49</v>
      </c>
      <c r="H94" s="38" t="s">
        <v>18</v>
      </c>
      <c r="I94" s="29" t="s">
        <v>228</v>
      </c>
      <c r="J94" s="45" t="s">
        <v>231</v>
      </c>
      <c r="K94" s="28" t="s">
        <v>91</v>
      </c>
      <c r="L94" s="87">
        <v>2226526.31</v>
      </c>
      <c r="M94" s="87">
        <v>2324263.16</v>
      </c>
      <c r="N94" s="87">
        <v>2324263.16</v>
      </c>
    </row>
    <row r="95" spans="1:14" ht="136.5" customHeight="1" x14ac:dyDescent="0.25">
      <c r="A95" s="70" t="s">
        <v>234</v>
      </c>
      <c r="B95" s="39"/>
      <c r="C95" s="39" t="s">
        <v>132</v>
      </c>
      <c r="D95" s="39" t="s">
        <v>26</v>
      </c>
      <c r="E95" s="39" t="s">
        <v>232</v>
      </c>
      <c r="F95" s="39" t="s">
        <v>233</v>
      </c>
      <c r="G95" s="39" t="s">
        <v>16</v>
      </c>
      <c r="H95" s="39" t="s">
        <v>18</v>
      </c>
      <c r="I95" s="26" t="s">
        <v>228</v>
      </c>
      <c r="J95" s="43" t="s">
        <v>234</v>
      </c>
      <c r="K95" s="25"/>
      <c r="L95" s="86">
        <f>L96</f>
        <v>19000000</v>
      </c>
      <c r="M95" s="86">
        <f t="shared" ref="M95:N95" si="41">M96</f>
        <v>0</v>
      </c>
      <c r="N95" s="86">
        <f t="shared" si="41"/>
        <v>0</v>
      </c>
    </row>
    <row r="96" spans="1:14" ht="138" customHeight="1" x14ac:dyDescent="0.25">
      <c r="A96" s="71" t="s">
        <v>234</v>
      </c>
      <c r="B96" s="38" t="s">
        <v>63</v>
      </c>
      <c r="C96" s="38" t="s">
        <v>132</v>
      </c>
      <c r="D96" s="38" t="s">
        <v>26</v>
      </c>
      <c r="E96" s="38" t="s">
        <v>232</v>
      </c>
      <c r="F96" s="38" t="s">
        <v>233</v>
      </c>
      <c r="G96" s="38" t="s">
        <v>49</v>
      </c>
      <c r="H96" s="38" t="s">
        <v>18</v>
      </c>
      <c r="I96" s="29" t="s">
        <v>228</v>
      </c>
      <c r="J96" s="45" t="s">
        <v>234</v>
      </c>
      <c r="K96" s="28" t="s">
        <v>91</v>
      </c>
      <c r="L96" s="87">
        <v>19000000</v>
      </c>
      <c r="M96" s="87">
        <v>0</v>
      </c>
      <c r="N96" s="87">
        <v>0</v>
      </c>
    </row>
    <row r="97" spans="1:14" ht="27" customHeight="1" x14ac:dyDescent="0.25">
      <c r="A97" s="62" t="s">
        <v>141</v>
      </c>
      <c r="B97" s="38"/>
      <c r="C97" s="39" t="s">
        <v>132</v>
      </c>
      <c r="D97" s="39" t="s">
        <v>26</v>
      </c>
      <c r="E97" s="39" t="s">
        <v>142</v>
      </c>
      <c r="F97" s="39" t="s">
        <v>143</v>
      </c>
      <c r="G97" s="39" t="s">
        <v>16</v>
      </c>
      <c r="H97" s="39" t="s">
        <v>18</v>
      </c>
      <c r="I97" s="26" t="s">
        <v>228</v>
      </c>
      <c r="J97" s="77" t="s">
        <v>141</v>
      </c>
      <c r="K97" s="44"/>
      <c r="L97" s="86">
        <f>L98+L99+L100+L101+L102</f>
        <v>17002853.190000001</v>
      </c>
      <c r="M97" s="86">
        <f t="shared" ref="M97:N97" si="42">M98+M99+M100+M101+M102</f>
        <v>22214576.140000001</v>
      </c>
      <c r="N97" s="86">
        <f t="shared" si="42"/>
        <v>13731437.84</v>
      </c>
    </row>
    <row r="98" spans="1:14" ht="60.75" customHeight="1" x14ac:dyDescent="0.25">
      <c r="A98" s="64" t="s">
        <v>96</v>
      </c>
      <c r="B98" s="38" t="s">
        <v>144</v>
      </c>
      <c r="C98" s="38" t="s">
        <v>132</v>
      </c>
      <c r="D98" s="38" t="s">
        <v>26</v>
      </c>
      <c r="E98" s="38" t="s">
        <v>142</v>
      </c>
      <c r="F98" s="38" t="s">
        <v>143</v>
      </c>
      <c r="G98" s="38" t="s">
        <v>16</v>
      </c>
      <c r="H98" s="38" t="s">
        <v>77</v>
      </c>
      <c r="I98" s="29" t="s">
        <v>228</v>
      </c>
      <c r="J98" s="34" t="s">
        <v>96</v>
      </c>
      <c r="K98" s="28" t="s">
        <v>170</v>
      </c>
      <c r="L98" s="87">
        <v>6399162</v>
      </c>
      <c r="M98" s="87">
        <v>6200788</v>
      </c>
      <c r="N98" s="87">
        <v>6324804</v>
      </c>
    </row>
    <row r="99" spans="1:14" ht="90" x14ac:dyDescent="0.25">
      <c r="A99" s="64" t="s">
        <v>97</v>
      </c>
      <c r="B99" s="38" t="s">
        <v>144</v>
      </c>
      <c r="C99" s="38" t="s">
        <v>132</v>
      </c>
      <c r="D99" s="38" t="s">
        <v>26</v>
      </c>
      <c r="E99" s="38" t="s">
        <v>142</v>
      </c>
      <c r="F99" s="38" t="s">
        <v>143</v>
      </c>
      <c r="G99" s="38" t="s">
        <v>16</v>
      </c>
      <c r="H99" s="38" t="s">
        <v>78</v>
      </c>
      <c r="I99" s="29" t="s">
        <v>228</v>
      </c>
      <c r="J99" s="34" t="s">
        <v>97</v>
      </c>
      <c r="K99" s="28" t="s">
        <v>170</v>
      </c>
      <c r="L99" s="87">
        <v>0</v>
      </c>
      <c r="M99" s="87">
        <v>14879889</v>
      </c>
      <c r="N99" s="87">
        <v>7322847</v>
      </c>
    </row>
    <row r="100" spans="1:14" ht="60" x14ac:dyDescent="0.25">
      <c r="A100" s="64" t="s">
        <v>98</v>
      </c>
      <c r="B100" s="38" t="s">
        <v>144</v>
      </c>
      <c r="C100" s="38" t="s">
        <v>132</v>
      </c>
      <c r="D100" s="38" t="s">
        <v>26</v>
      </c>
      <c r="E100" s="38" t="s">
        <v>142</v>
      </c>
      <c r="F100" s="38" t="s">
        <v>143</v>
      </c>
      <c r="G100" s="38" t="s">
        <v>16</v>
      </c>
      <c r="H100" s="38" t="s">
        <v>90</v>
      </c>
      <c r="I100" s="29" t="s">
        <v>228</v>
      </c>
      <c r="J100" s="34" t="s">
        <v>98</v>
      </c>
      <c r="K100" s="28" t="s">
        <v>170</v>
      </c>
      <c r="L100" s="87">
        <v>427490.5</v>
      </c>
      <c r="M100" s="87">
        <v>1050112.3</v>
      </c>
      <c r="N100" s="87">
        <v>0</v>
      </c>
    </row>
    <row r="101" spans="1:14" ht="96" customHeight="1" x14ac:dyDescent="0.25">
      <c r="A101" s="64" t="s">
        <v>216</v>
      </c>
      <c r="B101" s="38" t="s">
        <v>63</v>
      </c>
      <c r="C101" s="38" t="s">
        <v>132</v>
      </c>
      <c r="D101" s="38" t="s">
        <v>26</v>
      </c>
      <c r="E101" s="38" t="s">
        <v>142</v>
      </c>
      <c r="F101" s="38" t="s">
        <v>143</v>
      </c>
      <c r="G101" s="38" t="s">
        <v>16</v>
      </c>
      <c r="H101" s="38" t="s">
        <v>145</v>
      </c>
      <c r="I101" s="29" t="s">
        <v>228</v>
      </c>
      <c r="J101" s="34" t="s">
        <v>216</v>
      </c>
      <c r="K101" s="28" t="s">
        <v>91</v>
      </c>
      <c r="L101" s="114">
        <v>10087527</v>
      </c>
      <c r="M101" s="87">
        <v>0</v>
      </c>
      <c r="N101" s="87">
        <v>0</v>
      </c>
    </row>
    <row r="102" spans="1:14" ht="51" customHeight="1" x14ac:dyDescent="0.25">
      <c r="A102" s="64" t="s">
        <v>235</v>
      </c>
      <c r="B102" s="38" t="s">
        <v>63</v>
      </c>
      <c r="C102" s="38" t="s">
        <v>132</v>
      </c>
      <c r="D102" s="38" t="s">
        <v>26</v>
      </c>
      <c r="E102" s="38" t="s">
        <v>142</v>
      </c>
      <c r="F102" s="38" t="s">
        <v>143</v>
      </c>
      <c r="G102" s="38" t="s">
        <v>16</v>
      </c>
      <c r="H102" s="38" t="s">
        <v>215</v>
      </c>
      <c r="I102" s="29" t="s">
        <v>228</v>
      </c>
      <c r="J102" s="34" t="s">
        <v>235</v>
      </c>
      <c r="K102" s="28" t="s">
        <v>91</v>
      </c>
      <c r="L102" s="114">
        <v>88673.69</v>
      </c>
      <c r="M102" s="87">
        <v>83786.84</v>
      </c>
      <c r="N102" s="87">
        <v>83786.84</v>
      </c>
    </row>
    <row r="103" spans="1:14" ht="30" x14ac:dyDescent="0.25">
      <c r="A103" s="70" t="s">
        <v>99</v>
      </c>
      <c r="B103" s="38"/>
      <c r="C103" s="37" t="s">
        <v>132</v>
      </c>
      <c r="D103" s="37" t="s">
        <v>26</v>
      </c>
      <c r="E103" s="37" t="s">
        <v>146</v>
      </c>
      <c r="F103" s="37" t="s">
        <v>17</v>
      </c>
      <c r="G103" s="37" t="s">
        <v>16</v>
      </c>
      <c r="H103" s="37" t="s">
        <v>18</v>
      </c>
      <c r="I103" s="22" t="s">
        <v>228</v>
      </c>
      <c r="J103" s="41" t="s">
        <v>99</v>
      </c>
      <c r="K103" s="42"/>
      <c r="L103" s="85">
        <f>L104+L119+L121+L123+L127+L129+L131+L133+L135+L125</f>
        <v>310944702.41000003</v>
      </c>
      <c r="M103" s="85">
        <f t="shared" ref="M103:N103" si="43">M104+M119+M121+M123+M127+M129+M131+M133+M135+M125</f>
        <v>275325263.45000005</v>
      </c>
      <c r="N103" s="85">
        <f t="shared" si="43"/>
        <v>276567832.13</v>
      </c>
    </row>
    <row r="104" spans="1:14" ht="45.75" customHeight="1" x14ac:dyDescent="0.25">
      <c r="A104" s="70" t="s">
        <v>147</v>
      </c>
      <c r="B104" s="38"/>
      <c r="C104" s="39" t="s">
        <v>132</v>
      </c>
      <c r="D104" s="39" t="s">
        <v>26</v>
      </c>
      <c r="E104" s="39" t="s">
        <v>146</v>
      </c>
      <c r="F104" s="39" t="s">
        <v>66</v>
      </c>
      <c r="G104" s="39" t="s">
        <v>16</v>
      </c>
      <c r="H104" s="39" t="s">
        <v>18</v>
      </c>
      <c r="I104" s="26" t="s">
        <v>228</v>
      </c>
      <c r="J104" s="43" t="s">
        <v>147</v>
      </c>
      <c r="K104" s="44"/>
      <c r="L104" s="86">
        <f>L105+L106+L107+L108+L109+L110+L111+L112+L113+L114+L115+L117+L118+L116</f>
        <v>277174090.94</v>
      </c>
      <c r="M104" s="86">
        <f t="shared" ref="M104:N104" si="44">M105+M106+M107+M108+M109+M110+M111+M112+M113+M114+M115+M117+M118+M116</f>
        <v>241953370.40000001</v>
      </c>
      <c r="N104" s="86">
        <f t="shared" si="44"/>
        <v>243026298.07999998</v>
      </c>
    </row>
    <row r="105" spans="1:14" ht="89.25" customHeight="1" x14ac:dyDescent="0.25">
      <c r="A105" s="109" t="s">
        <v>102</v>
      </c>
      <c r="B105" s="38" t="s">
        <v>148</v>
      </c>
      <c r="C105" s="38" t="s">
        <v>132</v>
      </c>
      <c r="D105" s="38" t="s">
        <v>26</v>
      </c>
      <c r="E105" s="38" t="s">
        <v>146</v>
      </c>
      <c r="F105" s="38" t="s">
        <v>66</v>
      </c>
      <c r="G105" s="38" t="s">
        <v>49</v>
      </c>
      <c r="H105" s="38" t="s">
        <v>149</v>
      </c>
      <c r="I105" s="29" t="s">
        <v>228</v>
      </c>
      <c r="J105" s="110" t="s">
        <v>102</v>
      </c>
      <c r="K105" s="28" t="s">
        <v>171</v>
      </c>
      <c r="L105" s="87">
        <v>6476152</v>
      </c>
      <c r="M105" s="87">
        <v>6476152</v>
      </c>
      <c r="N105" s="87">
        <v>6476152</v>
      </c>
    </row>
    <row r="106" spans="1:14" ht="95.25" customHeight="1" x14ac:dyDescent="0.25">
      <c r="A106" s="72" t="s">
        <v>103</v>
      </c>
      <c r="B106" s="38" t="s">
        <v>63</v>
      </c>
      <c r="C106" s="38" t="s">
        <v>132</v>
      </c>
      <c r="D106" s="38" t="s">
        <v>26</v>
      </c>
      <c r="E106" s="38" t="s">
        <v>146</v>
      </c>
      <c r="F106" s="38" t="s">
        <v>66</v>
      </c>
      <c r="G106" s="38" t="s">
        <v>49</v>
      </c>
      <c r="H106" s="38" t="s">
        <v>150</v>
      </c>
      <c r="I106" s="29" t="s">
        <v>228</v>
      </c>
      <c r="J106" s="46" t="s">
        <v>103</v>
      </c>
      <c r="K106" s="28" t="s">
        <v>91</v>
      </c>
      <c r="L106" s="87">
        <v>449011</v>
      </c>
      <c r="M106" s="87">
        <v>449011</v>
      </c>
      <c r="N106" s="87">
        <v>449011</v>
      </c>
    </row>
    <row r="107" spans="1:14" ht="93.75" customHeight="1" x14ac:dyDescent="0.25">
      <c r="A107" s="64" t="s">
        <v>104</v>
      </c>
      <c r="B107" s="38" t="s">
        <v>63</v>
      </c>
      <c r="C107" s="38" t="s">
        <v>132</v>
      </c>
      <c r="D107" s="38" t="s">
        <v>26</v>
      </c>
      <c r="E107" s="38" t="s">
        <v>146</v>
      </c>
      <c r="F107" s="38" t="s">
        <v>66</v>
      </c>
      <c r="G107" s="38" t="s">
        <v>49</v>
      </c>
      <c r="H107" s="38" t="s">
        <v>151</v>
      </c>
      <c r="I107" s="29" t="s">
        <v>228</v>
      </c>
      <c r="J107" s="34" t="s">
        <v>104</v>
      </c>
      <c r="K107" s="28" t="s">
        <v>91</v>
      </c>
      <c r="L107" s="87">
        <v>1347085</v>
      </c>
      <c r="M107" s="87">
        <v>1347085</v>
      </c>
      <c r="N107" s="87">
        <v>1347085</v>
      </c>
    </row>
    <row r="108" spans="1:14" ht="89.25" customHeight="1" x14ac:dyDescent="0.25">
      <c r="A108" s="64" t="s">
        <v>105</v>
      </c>
      <c r="B108" s="38" t="s">
        <v>63</v>
      </c>
      <c r="C108" s="38" t="s">
        <v>132</v>
      </c>
      <c r="D108" s="38" t="s">
        <v>26</v>
      </c>
      <c r="E108" s="38" t="s">
        <v>146</v>
      </c>
      <c r="F108" s="38" t="s">
        <v>66</v>
      </c>
      <c r="G108" s="38" t="s">
        <v>49</v>
      </c>
      <c r="H108" s="38" t="s">
        <v>152</v>
      </c>
      <c r="I108" s="29" t="s">
        <v>228</v>
      </c>
      <c r="J108" s="34" t="s">
        <v>105</v>
      </c>
      <c r="K108" s="28" t="s">
        <v>91</v>
      </c>
      <c r="L108" s="87">
        <v>36227</v>
      </c>
      <c r="M108" s="87">
        <v>36227</v>
      </c>
      <c r="N108" s="87">
        <v>36227</v>
      </c>
    </row>
    <row r="109" spans="1:14" ht="122.25" customHeight="1" x14ac:dyDescent="0.25">
      <c r="A109" s="72" t="s">
        <v>106</v>
      </c>
      <c r="B109" s="38" t="s">
        <v>63</v>
      </c>
      <c r="C109" s="38" t="s">
        <v>132</v>
      </c>
      <c r="D109" s="38" t="s">
        <v>26</v>
      </c>
      <c r="E109" s="38" t="s">
        <v>146</v>
      </c>
      <c r="F109" s="38" t="s">
        <v>66</v>
      </c>
      <c r="G109" s="38" t="s">
        <v>49</v>
      </c>
      <c r="H109" s="38" t="s">
        <v>153</v>
      </c>
      <c r="I109" s="29" t="s">
        <v>228</v>
      </c>
      <c r="J109" s="46" t="s">
        <v>106</v>
      </c>
      <c r="K109" s="28" t="s">
        <v>91</v>
      </c>
      <c r="L109" s="87">
        <v>898057</v>
      </c>
      <c r="M109" s="87">
        <v>898057</v>
      </c>
      <c r="N109" s="87">
        <v>898057</v>
      </c>
    </row>
    <row r="110" spans="1:14" ht="105" x14ac:dyDescent="0.25">
      <c r="A110" s="72" t="s">
        <v>107</v>
      </c>
      <c r="B110" s="38" t="s">
        <v>63</v>
      </c>
      <c r="C110" s="38" t="s">
        <v>132</v>
      </c>
      <c r="D110" s="38" t="s">
        <v>26</v>
      </c>
      <c r="E110" s="38" t="s">
        <v>146</v>
      </c>
      <c r="F110" s="38" t="s">
        <v>66</v>
      </c>
      <c r="G110" s="38" t="s">
        <v>49</v>
      </c>
      <c r="H110" s="38" t="s">
        <v>154</v>
      </c>
      <c r="I110" s="29" t="s">
        <v>228</v>
      </c>
      <c r="J110" s="46" t="s">
        <v>107</v>
      </c>
      <c r="K110" s="28" t="s">
        <v>91</v>
      </c>
      <c r="L110" s="87">
        <v>374280</v>
      </c>
      <c r="M110" s="87">
        <v>374280</v>
      </c>
      <c r="N110" s="87">
        <v>374280</v>
      </c>
    </row>
    <row r="111" spans="1:14" ht="153.75" customHeight="1" x14ac:dyDescent="0.25">
      <c r="A111" s="64" t="s">
        <v>207</v>
      </c>
      <c r="B111" s="38" t="s">
        <v>144</v>
      </c>
      <c r="C111" s="38" t="s">
        <v>132</v>
      </c>
      <c r="D111" s="38" t="s">
        <v>26</v>
      </c>
      <c r="E111" s="38" t="s">
        <v>146</v>
      </c>
      <c r="F111" s="38" t="s">
        <v>66</v>
      </c>
      <c r="G111" s="38" t="s">
        <v>49</v>
      </c>
      <c r="H111" s="38" t="s">
        <v>155</v>
      </c>
      <c r="I111" s="29" t="s">
        <v>228</v>
      </c>
      <c r="J111" s="34" t="s">
        <v>207</v>
      </c>
      <c r="K111" s="28" t="s">
        <v>170</v>
      </c>
      <c r="L111" s="87">
        <v>133686700</v>
      </c>
      <c r="M111" s="87">
        <v>114485799</v>
      </c>
      <c r="N111" s="87">
        <v>114868883</v>
      </c>
    </row>
    <row r="112" spans="1:14" ht="103.5" customHeight="1" x14ac:dyDescent="0.25">
      <c r="A112" s="64" t="s">
        <v>208</v>
      </c>
      <c r="B112" s="38" t="s">
        <v>144</v>
      </c>
      <c r="C112" s="38" t="s">
        <v>132</v>
      </c>
      <c r="D112" s="38" t="s">
        <v>26</v>
      </c>
      <c r="E112" s="38" t="s">
        <v>146</v>
      </c>
      <c r="F112" s="38" t="s">
        <v>66</v>
      </c>
      <c r="G112" s="38" t="s">
        <v>49</v>
      </c>
      <c r="H112" s="38" t="s">
        <v>156</v>
      </c>
      <c r="I112" s="29" t="s">
        <v>228</v>
      </c>
      <c r="J112" s="34" t="s">
        <v>208</v>
      </c>
      <c r="K112" s="28" t="s">
        <v>170</v>
      </c>
      <c r="L112" s="87">
        <v>102624600</v>
      </c>
      <c r="M112" s="87">
        <v>84416351</v>
      </c>
      <c r="N112" s="87">
        <v>85611474</v>
      </c>
    </row>
    <row r="113" spans="1:14" ht="77.25" customHeight="1" x14ac:dyDescent="0.25">
      <c r="A113" s="64" t="s">
        <v>108</v>
      </c>
      <c r="B113" s="38" t="s">
        <v>148</v>
      </c>
      <c r="C113" s="38" t="s">
        <v>132</v>
      </c>
      <c r="D113" s="38" t="s">
        <v>26</v>
      </c>
      <c r="E113" s="38" t="s">
        <v>146</v>
      </c>
      <c r="F113" s="38" t="s">
        <v>66</v>
      </c>
      <c r="G113" s="38" t="s">
        <v>49</v>
      </c>
      <c r="H113" s="38" t="s">
        <v>157</v>
      </c>
      <c r="I113" s="29" t="s">
        <v>228</v>
      </c>
      <c r="J113" s="34" t="s">
        <v>108</v>
      </c>
      <c r="K113" s="28" t="s">
        <v>171</v>
      </c>
      <c r="L113" s="87">
        <v>2088102</v>
      </c>
      <c r="M113" s="87">
        <v>2202984</v>
      </c>
      <c r="N113" s="87">
        <v>2291106</v>
      </c>
    </row>
    <row r="114" spans="1:14" ht="75" x14ac:dyDescent="0.25">
      <c r="A114" s="64" t="s">
        <v>109</v>
      </c>
      <c r="B114" s="38" t="s">
        <v>148</v>
      </c>
      <c r="C114" s="38" t="s">
        <v>132</v>
      </c>
      <c r="D114" s="38" t="s">
        <v>26</v>
      </c>
      <c r="E114" s="38" t="s">
        <v>146</v>
      </c>
      <c r="F114" s="38" t="s">
        <v>66</v>
      </c>
      <c r="G114" s="38" t="s">
        <v>49</v>
      </c>
      <c r="H114" s="38" t="s">
        <v>158</v>
      </c>
      <c r="I114" s="29" t="s">
        <v>228</v>
      </c>
      <c r="J114" s="34" t="s">
        <v>109</v>
      </c>
      <c r="K114" s="28" t="s">
        <v>209</v>
      </c>
      <c r="L114" s="87">
        <v>6249012</v>
      </c>
      <c r="M114" s="87">
        <v>5933438</v>
      </c>
      <c r="N114" s="87">
        <v>5043757</v>
      </c>
    </row>
    <row r="115" spans="1:14" ht="77.25" customHeight="1" x14ac:dyDescent="0.25">
      <c r="A115" s="64" t="s">
        <v>110</v>
      </c>
      <c r="B115" s="38" t="s">
        <v>148</v>
      </c>
      <c r="C115" s="38" t="s">
        <v>132</v>
      </c>
      <c r="D115" s="38" t="s">
        <v>26</v>
      </c>
      <c r="E115" s="38" t="s">
        <v>146</v>
      </c>
      <c r="F115" s="38" t="s">
        <v>66</v>
      </c>
      <c r="G115" s="38" t="s">
        <v>49</v>
      </c>
      <c r="H115" s="38" t="s">
        <v>159</v>
      </c>
      <c r="I115" s="29" t="s">
        <v>228</v>
      </c>
      <c r="J115" s="34" t="s">
        <v>110</v>
      </c>
      <c r="K115" s="28" t="s">
        <v>209</v>
      </c>
      <c r="L115" s="87">
        <v>648102</v>
      </c>
      <c r="M115" s="87">
        <v>634416</v>
      </c>
      <c r="N115" s="87">
        <v>630379</v>
      </c>
    </row>
    <row r="116" spans="1:14" ht="60" x14ac:dyDescent="0.25">
      <c r="A116" s="64" t="s">
        <v>111</v>
      </c>
      <c r="B116" s="38" t="s">
        <v>148</v>
      </c>
      <c r="C116" s="38" t="s">
        <v>132</v>
      </c>
      <c r="D116" s="38" t="s">
        <v>26</v>
      </c>
      <c r="E116" s="38" t="s">
        <v>146</v>
      </c>
      <c r="F116" s="38" t="s">
        <v>66</v>
      </c>
      <c r="G116" s="38" t="s">
        <v>49</v>
      </c>
      <c r="H116" s="38" t="s">
        <v>160</v>
      </c>
      <c r="I116" s="29" t="s">
        <v>228</v>
      </c>
      <c r="J116" s="34" t="s">
        <v>111</v>
      </c>
      <c r="K116" s="28" t="s">
        <v>209</v>
      </c>
      <c r="L116" s="87">
        <v>364531</v>
      </c>
      <c r="M116" s="87">
        <v>410704</v>
      </c>
      <c r="N116" s="87">
        <v>427133</v>
      </c>
    </row>
    <row r="117" spans="1:14" ht="105.75" customHeight="1" x14ac:dyDescent="0.25">
      <c r="A117" s="64" t="s">
        <v>112</v>
      </c>
      <c r="B117" s="38" t="s">
        <v>148</v>
      </c>
      <c r="C117" s="38" t="s">
        <v>132</v>
      </c>
      <c r="D117" s="38" t="s">
        <v>26</v>
      </c>
      <c r="E117" s="38" t="s">
        <v>146</v>
      </c>
      <c r="F117" s="38" t="s">
        <v>66</v>
      </c>
      <c r="G117" s="38" t="s">
        <v>49</v>
      </c>
      <c r="H117" s="38" t="s">
        <v>161</v>
      </c>
      <c r="I117" s="29" t="s">
        <v>228</v>
      </c>
      <c r="J117" s="34" t="s">
        <v>112</v>
      </c>
      <c r="K117" s="28" t="s">
        <v>209</v>
      </c>
      <c r="L117" s="87">
        <v>18522653.940000001</v>
      </c>
      <c r="M117" s="87">
        <v>20203449.399999999</v>
      </c>
      <c r="N117" s="87">
        <v>19851274.079999998</v>
      </c>
    </row>
    <row r="118" spans="1:14" ht="79.5" customHeight="1" x14ac:dyDescent="0.25">
      <c r="A118" s="64" t="s">
        <v>113</v>
      </c>
      <c r="B118" s="38" t="s">
        <v>148</v>
      </c>
      <c r="C118" s="38" t="s">
        <v>132</v>
      </c>
      <c r="D118" s="38" t="s">
        <v>26</v>
      </c>
      <c r="E118" s="38" t="s">
        <v>146</v>
      </c>
      <c r="F118" s="38" t="s">
        <v>66</v>
      </c>
      <c r="G118" s="38" t="s">
        <v>49</v>
      </c>
      <c r="H118" s="38" t="s">
        <v>162</v>
      </c>
      <c r="I118" s="29" t="s">
        <v>228</v>
      </c>
      <c r="J118" s="34" t="s">
        <v>113</v>
      </c>
      <c r="K118" s="28" t="s">
        <v>209</v>
      </c>
      <c r="L118" s="87">
        <v>3409578</v>
      </c>
      <c r="M118" s="87">
        <v>4085417</v>
      </c>
      <c r="N118" s="87">
        <v>4721480</v>
      </c>
    </row>
    <row r="119" spans="1:14" ht="109.5" customHeight="1" x14ac:dyDescent="0.25">
      <c r="A119" s="73" t="s">
        <v>114</v>
      </c>
      <c r="B119" s="38"/>
      <c r="C119" s="39" t="s">
        <v>132</v>
      </c>
      <c r="D119" s="39" t="s">
        <v>26</v>
      </c>
      <c r="E119" s="39" t="s">
        <v>146</v>
      </c>
      <c r="F119" s="39" t="s">
        <v>163</v>
      </c>
      <c r="G119" s="39" t="s">
        <v>16</v>
      </c>
      <c r="H119" s="39" t="s">
        <v>18</v>
      </c>
      <c r="I119" s="26" t="s">
        <v>228</v>
      </c>
      <c r="J119" s="47" t="s">
        <v>114</v>
      </c>
      <c r="K119" s="44"/>
      <c r="L119" s="86">
        <f>L120</f>
        <v>10726800</v>
      </c>
      <c r="M119" s="86">
        <f t="shared" ref="M119:N119" si="45">M120</f>
        <v>10726800</v>
      </c>
      <c r="N119" s="86">
        <f t="shared" si="45"/>
        <v>10726800</v>
      </c>
    </row>
    <row r="120" spans="1:14" ht="92.25" customHeight="1" x14ac:dyDescent="0.25">
      <c r="A120" s="64" t="s">
        <v>114</v>
      </c>
      <c r="B120" s="38" t="s">
        <v>144</v>
      </c>
      <c r="C120" s="38" t="s">
        <v>132</v>
      </c>
      <c r="D120" s="38" t="s">
        <v>26</v>
      </c>
      <c r="E120" s="38" t="s">
        <v>146</v>
      </c>
      <c r="F120" s="38" t="s">
        <v>163</v>
      </c>
      <c r="G120" s="38" t="s">
        <v>49</v>
      </c>
      <c r="H120" s="38" t="s">
        <v>18</v>
      </c>
      <c r="I120" s="29" t="s">
        <v>228</v>
      </c>
      <c r="J120" s="34" t="s">
        <v>114</v>
      </c>
      <c r="K120" s="28" t="s">
        <v>170</v>
      </c>
      <c r="L120" s="87">
        <v>10726800</v>
      </c>
      <c r="M120" s="87">
        <v>10726800</v>
      </c>
      <c r="N120" s="87">
        <v>10726800</v>
      </c>
    </row>
    <row r="121" spans="1:14" ht="80.25" customHeight="1" x14ac:dyDescent="0.25">
      <c r="A121" s="73" t="s">
        <v>115</v>
      </c>
      <c r="B121" s="39"/>
      <c r="C121" s="39" t="s">
        <v>132</v>
      </c>
      <c r="D121" s="39" t="s">
        <v>26</v>
      </c>
      <c r="E121" s="39" t="s">
        <v>164</v>
      </c>
      <c r="F121" s="39" t="s">
        <v>165</v>
      </c>
      <c r="G121" s="39" t="s">
        <v>16</v>
      </c>
      <c r="H121" s="39" t="s">
        <v>18</v>
      </c>
      <c r="I121" s="26" t="s">
        <v>228</v>
      </c>
      <c r="J121" s="47" t="s">
        <v>115</v>
      </c>
      <c r="K121" s="44"/>
      <c r="L121" s="86">
        <f>L122</f>
        <v>1446609.47</v>
      </c>
      <c r="M121" s="86">
        <f t="shared" ref="M121:N121" si="46">M122</f>
        <v>1439061.05</v>
      </c>
      <c r="N121" s="86">
        <f t="shared" si="46"/>
        <v>1439061.05</v>
      </c>
    </row>
    <row r="122" spans="1:14" ht="79.5" customHeight="1" x14ac:dyDescent="0.25">
      <c r="A122" s="64" t="s">
        <v>115</v>
      </c>
      <c r="B122" s="38" t="s">
        <v>63</v>
      </c>
      <c r="C122" s="38" t="s">
        <v>132</v>
      </c>
      <c r="D122" s="38" t="s">
        <v>26</v>
      </c>
      <c r="E122" s="38" t="s">
        <v>164</v>
      </c>
      <c r="F122" s="38" t="s">
        <v>165</v>
      </c>
      <c r="G122" s="38" t="s">
        <v>49</v>
      </c>
      <c r="H122" s="38" t="s">
        <v>18</v>
      </c>
      <c r="I122" s="29" t="s">
        <v>228</v>
      </c>
      <c r="J122" s="34" t="s">
        <v>115</v>
      </c>
      <c r="K122" s="28" t="s">
        <v>91</v>
      </c>
      <c r="L122" s="87">
        <v>1446609.47</v>
      </c>
      <c r="M122" s="87">
        <v>1439061.05</v>
      </c>
      <c r="N122" s="87">
        <v>1439061.05</v>
      </c>
    </row>
    <row r="123" spans="1:14" ht="58.5" customHeight="1" x14ac:dyDescent="0.25">
      <c r="A123" s="73" t="s">
        <v>116</v>
      </c>
      <c r="B123" s="38"/>
      <c r="C123" s="39" t="s">
        <v>132</v>
      </c>
      <c r="D123" s="39" t="s">
        <v>26</v>
      </c>
      <c r="E123" s="39" t="s">
        <v>164</v>
      </c>
      <c r="F123" s="39" t="s">
        <v>166</v>
      </c>
      <c r="G123" s="39" t="s">
        <v>16</v>
      </c>
      <c r="H123" s="39" t="s">
        <v>18</v>
      </c>
      <c r="I123" s="26" t="s">
        <v>228</v>
      </c>
      <c r="J123" s="47" t="s">
        <v>116</v>
      </c>
      <c r="K123" s="44"/>
      <c r="L123" s="86">
        <f>L124</f>
        <v>954133</v>
      </c>
      <c r="M123" s="86">
        <f t="shared" ref="M123:N123" si="47">M124</f>
        <v>954133</v>
      </c>
      <c r="N123" s="86">
        <f t="shared" si="47"/>
        <v>954133</v>
      </c>
    </row>
    <row r="124" spans="1:14" ht="49.5" customHeight="1" x14ac:dyDescent="0.25">
      <c r="A124" s="64" t="s">
        <v>116</v>
      </c>
      <c r="B124" s="38" t="s">
        <v>63</v>
      </c>
      <c r="C124" s="38" t="s">
        <v>132</v>
      </c>
      <c r="D124" s="38" t="s">
        <v>26</v>
      </c>
      <c r="E124" s="38" t="s">
        <v>164</v>
      </c>
      <c r="F124" s="38" t="s">
        <v>166</v>
      </c>
      <c r="G124" s="38" t="s">
        <v>49</v>
      </c>
      <c r="H124" s="38" t="s">
        <v>18</v>
      </c>
      <c r="I124" s="29" t="s">
        <v>228</v>
      </c>
      <c r="J124" s="34" t="s">
        <v>116</v>
      </c>
      <c r="K124" s="28" t="s">
        <v>91</v>
      </c>
      <c r="L124" s="87">
        <v>954133</v>
      </c>
      <c r="M124" s="87">
        <v>954133</v>
      </c>
      <c r="N124" s="87">
        <v>954133</v>
      </c>
    </row>
    <row r="125" spans="1:14" s="81" customFormat="1" ht="63" customHeight="1" x14ac:dyDescent="0.25">
      <c r="A125" s="73" t="s">
        <v>214</v>
      </c>
      <c r="B125" s="39"/>
      <c r="C125" s="39" t="s">
        <v>132</v>
      </c>
      <c r="D125" s="39" t="s">
        <v>26</v>
      </c>
      <c r="E125" s="39" t="s">
        <v>164</v>
      </c>
      <c r="F125" s="39" t="s">
        <v>65</v>
      </c>
      <c r="G125" s="39" t="s">
        <v>16</v>
      </c>
      <c r="H125" s="39" t="s">
        <v>18</v>
      </c>
      <c r="I125" s="26" t="s">
        <v>228</v>
      </c>
      <c r="J125" s="47" t="s">
        <v>214</v>
      </c>
      <c r="K125" s="25"/>
      <c r="L125" s="86">
        <f>L126</f>
        <v>26009</v>
      </c>
      <c r="M125" s="86">
        <f t="shared" ref="M125:N125" si="48">M126</f>
        <v>27248</v>
      </c>
      <c r="N125" s="86">
        <f t="shared" si="48"/>
        <v>28704</v>
      </c>
    </row>
    <row r="126" spans="1:14" ht="49.5" customHeight="1" x14ac:dyDescent="0.25">
      <c r="A126" s="34" t="s">
        <v>213</v>
      </c>
      <c r="B126" s="38" t="s">
        <v>63</v>
      </c>
      <c r="C126" s="38" t="s">
        <v>132</v>
      </c>
      <c r="D126" s="38" t="s">
        <v>26</v>
      </c>
      <c r="E126" s="38" t="s">
        <v>164</v>
      </c>
      <c r="F126" s="38" t="s">
        <v>65</v>
      </c>
      <c r="G126" s="38" t="s">
        <v>49</v>
      </c>
      <c r="H126" s="38" t="s">
        <v>18</v>
      </c>
      <c r="I126" s="29" t="s">
        <v>228</v>
      </c>
      <c r="J126" s="34" t="s">
        <v>213</v>
      </c>
      <c r="K126" s="28" t="s">
        <v>91</v>
      </c>
      <c r="L126" s="87">
        <v>26009</v>
      </c>
      <c r="M126" s="87">
        <v>27248</v>
      </c>
      <c r="N126" s="87">
        <v>28704</v>
      </c>
    </row>
    <row r="127" spans="1:14" ht="93.75" customHeight="1" x14ac:dyDescent="0.25">
      <c r="A127" s="73" t="s">
        <v>117</v>
      </c>
      <c r="B127" s="38"/>
      <c r="C127" s="39" t="s">
        <v>132</v>
      </c>
      <c r="D127" s="39" t="s">
        <v>26</v>
      </c>
      <c r="E127" s="39" t="s">
        <v>164</v>
      </c>
      <c r="F127" s="39" t="s">
        <v>167</v>
      </c>
      <c r="G127" s="39" t="s">
        <v>16</v>
      </c>
      <c r="H127" s="39" t="s">
        <v>18</v>
      </c>
      <c r="I127" s="26" t="s">
        <v>228</v>
      </c>
      <c r="J127" s="47" t="s">
        <v>117</v>
      </c>
      <c r="K127" s="48"/>
      <c r="L127" s="86">
        <f>L128</f>
        <v>4090530</v>
      </c>
      <c r="M127" s="86">
        <f t="shared" ref="M127:N127" si="49">M128</f>
        <v>4400850</v>
      </c>
      <c r="N127" s="86">
        <f t="shared" si="49"/>
        <v>4576884</v>
      </c>
    </row>
    <row r="128" spans="1:14" ht="79.5" customHeight="1" x14ac:dyDescent="0.25">
      <c r="A128" s="64" t="s">
        <v>117</v>
      </c>
      <c r="B128" s="38" t="s">
        <v>148</v>
      </c>
      <c r="C128" s="38" t="s">
        <v>132</v>
      </c>
      <c r="D128" s="38" t="s">
        <v>26</v>
      </c>
      <c r="E128" s="38" t="s">
        <v>164</v>
      </c>
      <c r="F128" s="38" t="s">
        <v>167</v>
      </c>
      <c r="G128" s="38" t="s">
        <v>49</v>
      </c>
      <c r="H128" s="38" t="s">
        <v>18</v>
      </c>
      <c r="I128" s="29" t="s">
        <v>228</v>
      </c>
      <c r="J128" s="34" t="s">
        <v>117</v>
      </c>
      <c r="K128" s="28" t="s">
        <v>209</v>
      </c>
      <c r="L128" s="87">
        <v>4090530</v>
      </c>
      <c r="M128" s="87">
        <v>4400850</v>
      </c>
      <c r="N128" s="87">
        <v>4576884</v>
      </c>
    </row>
    <row r="129" spans="1:14" ht="45" x14ac:dyDescent="0.25">
      <c r="A129" s="73" t="s">
        <v>100</v>
      </c>
      <c r="B129" s="38"/>
      <c r="C129" s="39" t="s">
        <v>132</v>
      </c>
      <c r="D129" s="39" t="s">
        <v>26</v>
      </c>
      <c r="E129" s="39" t="s">
        <v>164</v>
      </c>
      <c r="F129" s="39" t="s">
        <v>39</v>
      </c>
      <c r="G129" s="39" t="s">
        <v>16</v>
      </c>
      <c r="H129" s="39" t="s">
        <v>18</v>
      </c>
      <c r="I129" s="26" t="s">
        <v>228</v>
      </c>
      <c r="J129" s="47" t="s">
        <v>100</v>
      </c>
      <c r="K129" s="44"/>
      <c r="L129" s="86">
        <f>L130</f>
        <v>14913780</v>
      </c>
      <c r="M129" s="86">
        <f t="shared" ref="M129:N129" si="50">M130</f>
        <v>14913743</v>
      </c>
      <c r="N129" s="86">
        <f t="shared" si="50"/>
        <v>14913743</v>
      </c>
    </row>
    <row r="130" spans="1:14" ht="64.5" customHeight="1" x14ac:dyDescent="0.25">
      <c r="A130" s="64" t="s">
        <v>100</v>
      </c>
      <c r="B130" s="38" t="s">
        <v>148</v>
      </c>
      <c r="C130" s="38" t="s">
        <v>132</v>
      </c>
      <c r="D130" s="38" t="s">
        <v>26</v>
      </c>
      <c r="E130" s="38" t="s">
        <v>164</v>
      </c>
      <c r="F130" s="38" t="s">
        <v>39</v>
      </c>
      <c r="G130" s="38" t="s">
        <v>49</v>
      </c>
      <c r="H130" s="38" t="s">
        <v>18</v>
      </c>
      <c r="I130" s="29" t="s">
        <v>228</v>
      </c>
      <c r="J130" s="34" t="s">
        <v>100</v>
      </c>
      <c r="K130" s="40" t="s">
        <v>171</v>
      </c>
      <c r="L130" s="87">
        <v>14913780</v>
      </c>
      <c r="M130" s="87">
        <v>14913743</v>
      </c>
      <c r="N130" s="87">
        <v>14913743</v>
      </c>
    </row>
    <row r="131" spans="1:14" ht="64.5" customHeight="1" x14ac:dyDescent="0.25">
      <c r="A131" s="73" t="s">
        <v>101</v>
      </c>
      <c r="B131" s="38"/>
      <c r="C131" s="39" t="s">
        <v>132</v>
      </c>
      <c r="D131" s="39" t="s">
        <v>26</v>
      </c>
      <c r="E131" s="39" t="s">
        <v>164</v>
      </c>
      <c r="F131" s="39" t="s">
        <v>40</v>
      </c>
      <c r="G131" s="39" t="s">
        <v>16</v>
      </c>
      <c r="H131" s="39" t="s">
        <v>18</v>
      </c>
      <c r="I131" s="26" t="s">
        <v>228</v>
      </c>
      <c r="J131" s="47" t="s">
        <v>101</v>
      </c>
      <c r="K131" s="44"/>
      <c r="L131" s="86">
        <f>L132</f>
        <v>240800</v>
      </c>
      <c r="M131" s="86">
        <f t="shared" ref="M131:N131" si="51">M132</f>
        <v>243900</v>
      </c>
      <c r="N131" s="86">
        <f t="shared" si="51"/>
        <v>243900</v>
      </c>
    </row>
    <row r="132" spans="1:14" ht="45.75" customHeight="1" x14ac:dyDescent="0.25">
      <c r="A132" s="64" t="s">
        <v>101</v>
      </c>
      <c r="B132" s="38" t="s">
        <v>148</v>
      </c>
      <c r="C132" s="38" t="s">
        <v>132</v>
      </c>
      <c r="D132" s="38" t="s">
        <v>26</v>
      </c>
      <c r="E132" s="38" t="s">
        <v>164</v>
      </c>
      <c r="F132" s="38" t="s">
        <v>40</v>
      </c>
      <c r="G132" s="38" t="s">
        <v>49</v>
      </c>
      <c r="H132" s="38" t="s">
        <v>18</v>
      </c>
      <c r="I132" s="29" t="s">
        <v>228</v>
      </c>
      <c r="J132" s="34" t="s">
        <v>101</v>
      </c>
      <c r="K132" s="40" t="s">
        <v>171</v>
      </c>
      <c r="L132" s="87">
        <v>240800</v>
      </c>
      <c r="M132" s="87">
        <v>243900</v>
      </c>
      <c r="N132" s="87">
        <v>243900</v>
      </c>
    </row>
    <row r="133" spans="1:14" ht="62.25" customHeight="1" x14ac:dyDescent="0.25">
      <c r="A133" s="73" t="s">
        <v>237</v>
      </c>
      <c r="B133" s="38"/>
      <c r="C133" s="38" t="s">
        <v>132</v>
      </c>
      <c r="D133" s="38" t="s">
        <v>26</v>
      </c>
      <c r="E133" s="38" t="s">
        <v>164</v>
      </c>
      <c r="F133" s="38" t="s">
        <v>236</v>
      </c>
      <c r="G133" s="38" t="s">
        <v>16</v>
      </c>
      <c r="H133" s="38" t="s">
        <v>18</v>
      </c>
      <c r="I133" s="26" t="s">
        <v>228</v>
      </c>
      <c r="J133" s="47" t="s">
        <v>237</v>
      </c>
      <c r="K133" s="44"/>
      <c r="L133" s="86">
        <f>L134</f>
        <v>433016</v>
      </c>
      <c r="M133" s="86">
        <f t="shared" ref="M133:N133" si="52">M134</f>
        <v>415158</v>
      </c>
      <c r="N133" s="86">
        <f t="shared" si="52"/>
        <v>407309</v>
      </c>
    </row>
    <row r="134" spans="1:14" ht="60" x14ac:dyDescent="0.25">
      <c r="A134" s="64" t="s">
        <v>237</v>
      </c>
      <c r="B134" s="38" t="s">
        <v>148</v>
      </c>
      <c r="C134" s="38" t="s">
        <v>132</v>
      </c>
      <c r="D134" s="38" t="s">
        <v>26</v>
      </c>
      <c r="E134" s="38" t="s">
        <v>164</v>
      </c>
      <c r="F134" s="38" t="s">
        <v>236</v>
      </c>
      <c r="G134" s="38" t="s">
        <v>49</v>
      </c>
      <c r="H134" s="38" t="s">
        <v>18</v>
      </c>
      <c r="I134" s="29" t="s">
        <v>228</v>
      </c>
      <c r="J134" s="34" t="s">
        <v>237</v>
      </c>
      <c r="K134" s="28" t="s">
        <v>209</v>
      </c>
      <c r="L134" s="87">
        <v>433016</v>
      </c>
      <c r="M134" s="87">
        <v>415158</v>
      </c>
      <c r="N134" s="87">
        <v>407309</v>
      </c>
    </row>
    <row r="135" spans="1:14" ht="122.25" customHeight="1" x14ac:dyDescent="0.25">
      <c r="A135" s="73" t="s">
        <v>118</v>
      </c>
      <c r="B135" s="38"/>
      <c r="C135" s="39" t="s">
        <v>132</v>
      </c>
      <c r="D135" s="39" t="s">
        <v>26</v>
      </c>
      <c r="E135" s="39" t="s">
        <v>168</v>
      </c>
      <c r="F135" s="39" t="s">
        <v>143</v>
      </c>
      <c r="G135" s="39" t="s">
        <v>16</v>
      </c>
      <c r="H135" s="39" t="s">
        <v>18</v>
      </c>
      <c r="I135" s="26" t="s">
        <v>228</v>
      </c>
      <c r="J135" s="47" t="s">
        <v>118</v>
      </c>
      <c r="K135" s="44"/>
      <c r="L135" s="86">
        <f>L136+L137</f>
        <v>938934</v>
      </c>
      <c r="M135" s="86">
        <f t="shared" ref="M135:N135" si="53">M136+M137</f>
        <v>251000</v>
      </c>
      <c r="N135" s="86">
        <f t="shared" si="53"/>
        <v>251000</v>
      </c>
    </row>
    <row r="136" spans="1:14" ht="102.75" customHeight="1" x14ac:dyDescent="0.25">
      <c r="A136" s="64" t="s">
        <v>118</v>
      </c>
      <c r="B136" s="38" t="s">
        <v>144</v>
      </c>
      <c r="C136" s="38" t="s">
        <v>132</v>
      </c>
      <c r="D136" s="38" t="s">
        <v>26</v>
      </c>
      <c r="E136" s="38" t="s">
        <v>168</v>
      </c>
      <c r="F136" s="38" t="s">
        <v>143</v>
      </c>
      <c r="G136" s="38" t="s">
        <v>49</v>
      </c>
      <c r="H136" s="38" t="s">
        <v>77</v>
      </c>
      <c r="I136" s="29" t="s">
        <v>228</v>
      </c>
      <c r="J136" s="34" t="s">
        <v>118</v>
      </c>
      <c r="K136" s="28" t="s">
        <v>170</v>
      </c>
      <c r="L136" s="87">
        <v>251000</v>
      </c>
      <c r="M136" s="87">
        <v>251000</v>
      </c>
      <c r="N136" s="87">
        <v>251000</v>
      </c>
    </row>
    <row r="137" spans="1:14" ht="92.25" customHeight="1" x14ac:dyDescent="0.25">
      <c r="A137" s="64" t="s">
        <v>238</v>
      </c>
      <c r="B137" s="38" t="s">
        <v>63</v>
      </c>
      <c r="C137" s="38" t="s">
        <v>132</v>
      </c>
      <c r="D137" s="38" t="s">
        <v>26</v>
      </c>
      <c r="E137" s="38" t="s">
        <v>168</v>
      </c>
      <c r="F137" s="38" t="s">
        <v>143</v>
      </c>
      <c r="G137" s="38" t="s">
        <v>49</v>
      </c>
      <c r="H137" s="38" t="s">
        <v>78</v>
      </c>
      <c r="I137" s="29" t="s">
        <v>228</v>
      </c>
      <c r="J137" s="34" t="s">
        <v>238</v>
      </c>
      <c r="K137" s="28" t="s">
        <v>91</v>
      </c>
      <c r="L137" s="87">
        <v>687934</v>
      </c>
      <c r="M137" s="87">
        <v>0</v>
      </c>
      <c r="N137" s="87">
        <v>0</v>
      </c>
    </row>
    <row r="138" spans="1:14" ht="35.25" customHeight="1" x14ac:dyDescent="0.25">
      <c r="A138" s="21" t="s">
        <v>210</v>
      </c>
      <c r="B138" s="17"/>
      <c r="C138" s="17"/>
      <c r="D138" s="17"/>
      <c r="E138" s="17"/>
      <c r="F138" s="17"/>
      <c r="G138" s="17"/>
      <c r="H138" s="17"/>
      <c r="I138" s="17"/>
      <c r="J138" s="16"/>
      <c r="K138" s="16"/>
      <c r="L138" s="85">
        <f>L84+L14</f>
        <v>573240577.91000009</v>
      </c>
      <c r="M138" s="85">
        <f>M84+M14</f>
        <v>525623053.75000006</v>
      </c>
      <c r="N138" s="85">
        <f>N84+N14</f>
        <v>523343196.13</v>
      </c>
    </row>
    <row r="139" spans="1:14" x14ac:dyDescent="0.25">
      <c r="B139" s="18"/>
      <c r="C139" s="18"/>
      <c r="D139" s="18"/>
      <c r="E139" s="18"/>
      <c r="F139" s="18"/>
      <c r="G139" s="18"/>
      <c r="H139" s="18"/>
      <c r="I139" s="18"/>
    </row>
    <row r="140" spans="1:14" x14ac:dyDescent="0.25">
      <c r="B140" s="18"/>
      <c r="C140" s="18"/>
      <c r="D140" s="18"/>
      <c r="E140" s="18"/>
      <c r="F140" s="18"/>
      <c r="G140" s="18"/>
      <c r="H140" s="18"/>
      <c r="I140" s="18"/>
    </row>
    <row r="141" spans="1:14" x14ac:dyDescent="0.25">
      <c r="B141" s="18"/>
      <c r="C141" s="18"/>
      <c r="D141" s="18"/>
      <c r="E141" s="18"/>
      <c r="F141" s="18"/>
      <c r="G141" s="18"/>
      <c r="H141" s="18"/>
      <c r="I141" s="18"/>
    </row>
    <row r="142" spans="1:14" x14ac:dyDescent="0.25">
      <c r="B142" s="18"/>
      <c r="C142" s="18"/>
      <c r="D142" s="18"/>
      <c r="E142" s="18"/>
      <c r="F142" s="18"/>
      <c r="G142" s="18"/>
      <c r="H142" s="18"/>
      <c r="I142" s="18"/>
    </row>
  </sheetData>
  <mergeCells count="15">
    <mergeCell ref="M10:M12"/>
    <mergeCell ref="N10:N12"/>
    <mergeCell ref="B11:B12"/>
    <mergeCell ref="C11:G11"/>
    <mergeCell ref="H11:I11"/>
    <mergeCell ref="A10:A12"/>
    <mergeCell ref="B10:I10"/>
    <mergeCell ref="J10:J12"/>
    <mergeCell ref="K10:K12"/>
    <mergeCell ref="L10:L12"/>
    <mergeCell ref="A1:N1"/>
    <mergeCell ref="A3:N3"/>
    <mergeCell ref="D5:N5"/>
    <mergeCell ref="D6:N6"/>
    <mergeCell ref="A5:C5"/>
  </mergeCells>
  <pageMargins left="0.19685039370078741" right="0" top="1.1811023622047245" bottom="0.19685039370078741" header="0.59055118110236227" footer="0.31496062992125984"/>
  <pageSetup paperSize="9" scale="53" firstPageNumber="128"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2019-2021</vt:lpstr>
      <vt:lpstr>'2019-2021'!Заголовки_для_печати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КоломиецАА</dc:creator>
  <cp:lastModifiedBy>Natasha</cp:lastModifiedBy>
  <cp:lastPrinted>2018-10-22T06:42:46Z</cp:lastPrinted>
  <dcterms:created xsi:type="dcterms:W3CDTF">2016-10-20T11:21:30Z</dcterms:created>
  <dcterms:modified xsi:type="dcterms:W3CDTF">2018-10-23T14:09:47Z</dcterms:modified>
</cp:coreProperties>
</file>